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TOSHIBA\Documents\CIDE\CONACYT\Reporte al 31 de marzo 2021\"/>
    </mc:Choice>
  </mc:AlternateContent>
  <xr:revisionPtr revIDLastSave="0" documentId="13_ncr:1_{AF5EFF6A-34B5-4638-BA18-7AF7B16E3994}" xr6:coauthVersionLast="46" xr6:coauthVersionMax="46" xr10:uidLastSave="{00000000-0000-0000-0000-000000000000}"/>
  <bookViews>
    <workbookView xWindow="0" yWindow="600" windowWidth="20490" windowHeight="10920" tabRatio="560" firstSheet="2" activeTab="2" xr2:uid="{00000000-000D-0000-FFFF-FFFF00000000}"/>
  </bookViews>
  <sheets>
    <sheet name="Hoja1" sheetId="4" state="hidden" r:id="rId1"/>
    <sheet name="Hoja2" sheetId="5" state="hidden" r:id="rId2"/>
    <sheet name="CIENCIA Y TECONOLOGÍA" sheetId="2" r:id="rId3"/>
    <sheet name="Hoja4" sheetId="7" state="hidden" r:id="rId4"/>
  </sheets>
  <definedNames>
    <definedName name="_xlnm._FilterDatabase" localSheetId="2" hidden="1">'CIENCIA Y TECONOLOGÍA'!$A$5:$G$6</definedName>
  </definedNames>
  <calcPr calcId="181029"/>
  <pivotCaches>
    <pivotCache cacheId="12" r:id="rId5"/>
    <pivotCache cacheId="13" r:id="rId6"/>
  </pivotCaches>
</workbook>
</file>

<file path=xl/calcChain.xml><?xml version="1.0" encoding="utf-8"?>
<calcChain xmlns="http://schemas.openxmlformats.org/spreadsheetml/2006/main">
  <c r="F6" i="2" l="1"/>
  <c r="F7" i="2"/>
  <c r="H4" i="2" l="1"/>
</calcChain>
</file>

<file path=xl/sharedStrings.xml><?xml version="1.0" encoding="utf-8"?>
<sst xmlns="http://schemas.openxmlformats.org/spreadsheetml/2006/main" count="379" uniqueCount="54">
  <si>
    <t>CLAVE</t>
  </si>
  <si>
    <t>CONSEJO NACIONAL DE CIENCIA Y TECNOLOGÍA</t>
  </si>
  <si>
    <t>9ZY</t>
  </si>
  <si>
    <t>90U</t>
  </si>
  <si>
    <t>90M</t>
  </si>
  <si>
    <t>91U</t>
  </si>
  <si>
    <t>90C</t>
  </si>
  <si>
    <t>90S</t>
  </si>
  <si>
    <t>91C</t>
  </si>
  <si>
    <t>91S</t>
  </si>
  <si>
    <t>91I</t>
  </si>
  <si>
    <t>9ZU</t>
  </si>
  <si>
    <t>90Y</t>
  </si>
  <si>
    <t>90G</t>
  </si>
  <si>
    <t>90K</t>
  </si>
  <si>
    <t>90E</t>
  </si>
  <si>
    <t>90O</t>
  </si>
  <si>
    <t>90I</t>
  </si>
  <si>
    <t>90W</t>
  </si>
  <si>
    <t>9ZW</t>
  </si>
  <si>
    <t>91K</t>
  </si>
  <si>
    <t>91Q</t>
  </si>
  <si>
    <t>91W</t>
  </si>
  <si>
    <t>91A</t>
  </si>
  <si>
    <t>90A</t>
  </si>
  <si>
    <t>90Q</t>
  </si>
  <si>
    <t>91M</t>
  </si>
  <si>
    <t>91E</t>
  </si>
  <si>
    <t>UR</t>
  </si>
  <si>
    <t xml:space="preserve">DESCRIPCIÓN </t>
  </si>
  <si>
    <t>Etiquetas de fila</t>
  </si>
  <si>
    <t>(en blanco)</t>
  </si>
  <si>
    <t>Total general</t>
  </si>
  <si>
    <t>Suma de SALDO DISPONIBLE AL 31 DE AGOSTO DEL 2020</t>
  </si>
  <si>
    <t>Suma de MONTO COMPROMETIDO</t>
  </si>
  <si>
    <t>Suma de 2020</t>
  </si>
  <si>
    <t>Suma de 2021</t>
  </si>
  <si>
    <t>Suma de 2022</t>
  </si>
  <si>
    <t>Suma de 2023</t>
  </si>
  <si>
    <t>Suma de 2024</t>
  </si>
  <si>
    <t xml:space="preserve"> FIDECOMISOS CENTROS PÚBLICOS DE INVESTIGACIÓN </t>
  </si>
  <si>
    <t>SALDO EN BANCOS AL 31 DE MARZO 2021</t>
  </si>
  <si>
    <t>ESTATUS EN QUE SE ENCUENTRA EL PROCESO JIRIDÍCO DE EXTINCIÓN</t>
  </si>
  <si>
    <t>ESTATUS EN QUE SE ENCUENTRA EL PROCESO JIRIDÍCO DE EXTINCIÓN+A:L</t>
  </si>
  <si>
    <t xml:space="preserve">FIDEICOMISO PATRIMONIAL </t>
  </si>
  <si>
    <t>*</t>
  </si>
  <si>
    <t>FIDEICOMISO CIENCIA Y TECNOLOGIA  *</t>
  </si>
  <si>
    <t>20003890M01114</t>
  </si>
  <si>
    <t>2003890M1044</t>
  </si>
  <si>
    <t>HONORARIO FIDUCARIOS MARZO</t>
  </si>
  <si>
    <t>HONORARIOS ACUMULADOS A MARZO</t>
  </si>
  <si>
    <t>El Comité Técnico del Fideicomiso de Ciencia y Tecnología autorizó mediante Acuerdo FCT/IO/2021/11 de la Primera Sesión Ordinaria del 26 de marzo de 2021, el inicio de la negociación con BANORTE para elaborar el Convenio de Extinción del Fideicomiso de Ciencia y Tecnología 1738-3 del CIDE, que deberá completarse durante el ejercicio fiscal 2021. Cabe mencionar, que las gestiones se iniciaran la siguiente semana.</t>
  </si>
  <si>
    <t>No aplica</t>
  </si>
  <si>
    <t>Los saldos en bancos que se reportan, corresponden al mes de febrero  derivado a que al día de hoy no han sido entregados los estados de cuenta del  mes de marzo 2021 por parte de Fiduciario.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</si>
</sst>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Montserrat"/>
    </font>
    <font>
      <sz val="9"/>
      <color theme="1"/>
      <name val="Arial"/>
      <family val="2"/>
    </font>
    <font>
      <b/>
      <sz val="11"/>
      <color rgb="FF000000"/>
      <name val="Montserrat"/>
    </font>
    <font>
      <b/>
      <sz val="11"/>
      <color rgb="FFFFFFFF"/>
      <name val="Montserrat"/>
    </font>
    <font>
      <sz val="11"/>
      <color rgb="FF000000"/>
      <name val="Montserrat"/>
    </font>
    <font>
      <sz val="11"/>
      <name val="Montserrat"/>
    </font>
    <font>
      <b/>
      <sz val="11"/>
      <color theme="1"/>
      <name val="Montserra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32144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45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5" applyNumberFormat="0" applyAlignment="0" applyProtection="0"/>
    <xf numFmtId="0" fontId="13" fillId="7" borderId="8" applyNumberFormat="0" applyAlignment="0" applyProtection="0"/>
    <xf numFmtId="0" fontId="12" fillId="0" borderId="7" applyNumberFormat="0" applyFill="0" applyAlignment="0" applyProtection="0"/>
    <xf numFmtId="0" fontId="3" fillId="0" borderId="2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5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9" applyNumberFormat="0" applyFont="0" applyAlignment="0" applyProtection="0"/>
    <xf numFmtId="0" fontId="10" fillId="6" borderId="6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16" fillId="0" borderId="1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</cellStyleXfs>
  <cellXfs count="4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43" fontId="18" fillId="0" borderId="0" xfId="42" applyFont="1" applyAlignment="1">
      <alignment vertical="center"/>
    </xf>
    <xf numFmtId="0" fontId="21" fillId="33" borderId="1" xfId="0" applyFont="1" applyFill="1" applyBorder="1" applyAlignment="1" applyProtection="1">
      <alignment horizontal="center" vertical="center" wrapText="1"/>
    </xf>
    <xf numFmtId="43" fontId="21" fillId="33" borderId="1" xfId="42" applyFont="1" applyFill="1" applyBorder="1" applyAlignment="1" applyProtection="1">
      <alignment horizontal="center" vertical="center" wrapText="1"/>
    </xf>
    <xf numFmtId="0" fontId="21" fillId="33" borderId="1" xfId="42" applyNumberFormat="1" applyFont="1" applyFill="1" applyBorder="1" applyAlignment="1" applyProtection="1">
      <alignment horizontal="center" vertical="center" wrapText="1"/>
    </xf>
    <xf numFmtId="0" fontId="18" fillId="34" borderId="1" xfId="0" applyFont="1" applyFill="1" applyBorder="1" applyAlignment="1">
      <alignment horizontal="center" vertical="center" wrapText="1"/>
    </xf>
    <xf numFmtId="13" fontId="18" fillId="34" borderId="1" xfId="0" applyNumberFormat="1" applyFont="1" applyFill="1" applyBorder="1" applyAlignment="1">
      <alignment horizontal="center" vertical="center" wrapText="1"/>
    </xf>
    <xf numFmtId="0" fontId="18" fillId="34" borderId="1" xfId="0" applyFont="1" applyFill="1" applyBorder="1" applyAlignment="1">
      <alignment horizontal="left" vertical="center" wrapText="1"/>
    </xf>
    <xf numFmtId="0" fontId="18" fillId="34" borderId="1" xfId="0" applyFont="1" applyFill="1" applyBorder="1" applyAlignment="1">
      <alignment vertical="center" wrapText="1"/>
    </xf>
    <xf numFmtId="0" fontId="18" fillId="34" borderId="0" xfId="0" applyFont="1" applyFill="1"/>
    <xf numFmtId="43" fontId="18" fillId="35" borderId="1" xfId="42" applyFont="1" applyFill="1" applyBorder="1" applyAlignment="1">
      <alignment vertical="center"/>
    </xf>
    <xf numFmtId="43" fontId="18" fillId="34" borderId="1" xfId="42" applyFont="1" applyFill="1" applyBorder="1" applyAlignment="1">
      <alignment vertical="center"/>
    </xf>
    <xf numFmtId="43" fontId="18" fillId="35" borderId="1" xfId="42" applyFont="1" applyFill="1" applyBorder="1" applyAlignment="1">
      <alignment horizontal="left" vertical="center" wrapText="1"/>
    </xf>
    <xf numFmtId="43" fontId="18" fillId="34" borderId="11" xfId="42" applyFont="1" applyFill="1" applyBorder="1" applyAlignment="1">
      <alignment vertical="center"/>
    </xf>
    <xf numFmtId="0" fontId="18" fillId="35" borderId="11" xfId="0" applyFont="1" applyFill="1" applyBorder="1" applyAlignment="1">
      <alignment horizontal="left" vertical="center" wrapText="1"/>
    </xf>
    <xf numFmtId="43" fontId="18" fillId="34" borderId="12" xfId="42" applyFont="1" applyFill="1" applyBorder="1" applyAlignment="1">
      <alignment vertical="center"/>
    </xf>
    <xf numFmtId="43" fontId="18" fillId="35" borderId="12" xfId="42" applyFont="1" applyFill="1" applyBorder="1" applyAlignment="1">
      <alignment vertical="center"/>
    </xf>
    <xf numFmtId="43" fontId="23" fillId="35" borderId="1" xfId="42" applyFont="1" applyFill="1" applyBorder="1" applyAlignment="1" applyProtection="1">
      <alignment vertical="center"/>
      <protection locked="0"/>
    </xf>
    <xf numFmtId="43" fontId="18" fillId="0" borderId="0" xfId="0" applyNumberFormat="1" applyFont="1"/>
    <xf numFmtId="43" fontId="18" fillId="34" borderId="1" xfId="42" applyFont="1" applyFill="1" applyBorder="1" applyAlignment="1">
      <alignment horizontal="center" vertical="center" wrapText="1"/>
    </xf>
    <xf numFmtId="43" fontId="18" fillId="0" borderId="0" xfId="42" applyFont="1"/>
    <xf numFmtId="43" fontId="22" fillId="35" borderId="1" xfId="42" applyFont="1" applyFill="1" applyBorder="1" applyAlignment="1">
      <alignment vertical="center"/>
    </xf>
    <xf numFmtId="43" fontId="23" fillId="34" borderId="1" xfId="42" applyFont="1" applyFill="1" applyBorder="1" applyAlignment="1" applyProtection="1">
      <alignment vertical="center"/>
      <protection locked="0"/>
    </xf>
    <xf numFmtId="43" fontId="24" fillId="0" borderId="0" xfId="42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8" fillId="34" borderId="1" xfId="0" applyFont="1" applyFill="1" applyBorder="1" applyAlignment="1">
      <alignment horizontal="left" vertical="center"/>
    </xf>
    <xf numFmtId="0" fontId="18" fillId="35" borderId="1" xfId="0" applyFont="1" applyFill="1" applyBorder="1" applyAlignment="1">
      <alignment horizontal="left" vertical="center"/>
    </xf>
    <xf numFmtId="0" fontId="21" fillId="33" borderId="1" xfId="0" applyFont="1" applyFill="1" applyBorder="1" applyAlignment="1" applyProtection="1">
      <alignment horizontal="left" vertical="center" wrapText="1"/>
    </xf>
    <xf numFmtId="0" fontId="18" fillId="34" borderId="14" xfId="0" applyFont="1" applyFill="1" applyBorder="1" applyAlignment="1">
      <alignment horizontal="left" vertical="center" wrapText="1"/>
    </xf>
    <xf numFmtId="0" fontId="18" fillId="34" borderId="11" xfId="0" applyFont="1" applyFill="1" applyBorder="1" applyAlignment="1">
      <alignment horizontal="left" vertical="top" wrapText="1"/>
    </xf>
    <xf numFmtId="0" fontId="18" fillId="34" borderId="11" xfId="0" applyFont="1" applyFill="1" applyBorder="1" applyAlignment="1">
      <alignment horizontal="left" vertical="center" wrapText="1"/>
    </xf>
    <xf numFmtId="0" fontId="18" fillId="34" borderId="11" xfId="0" applyFont="1" applyFill="1" applyBorder="1" applyAlignment="1">
      <alignment horizontal="left" vertical="center"/>
    </xf>
    <xf numFmtId="0" fontId="18" fillId="35" borderId="11" xfId="0" applyFont="1" applyFill="1" applyBorder="1" applyAlignment="1">
      <alignment horizontal="left" vertical="center"/>
    </xf>
    <xf numFmtId="0" fontId="18" fillId="34" borderId="12" xfId="0" applyFont="1" applyFill="1" applyBorder="1" applyAlignment="1">
      <alignment horizontal="left" vertical="center"/>
    </xf>
    <xf numFmtId="0" fontId="18" fillId="35" borderId="13" xfId="0" applyFont="1" applyFill="1" applyBorder="1" applyAlignment="1">
      <alignment horizontal="left" vertical="center" wrapText="1"/>
    </xf>
    <xf numFmtId="43" fontId="21" fillId="33" borderId="1" xfId="42" applyFont="1" applyFill="1" applyBorder="1" applyAlignment="1" applyProtection="1">
      <alignment horizontal="center" vertical="top" wrapText="1"/>
    </xf>
    <xf numFmtId="43" fontId="18" fillId="0" borderId="0" xfId="42" applyFont="1" applyAlignment="1">
      <alignment horizontal="center" vertical="top" wrapText="1"/>
    </xf>
    <xf numFmtId="0" fontId="21" fillId="0" borderId="0" xfId="0" applyFont="1"/>
    <xf numFmtId="0" fontId="0" fillId="0" borderId="0" xfId="0" applyAlignment="1">
      <alignment horizontal="justify" vertical="center"/>
    </xf>
    <xf numFmtId="0" fontId="20" fillId="0" borderId="0" xfId="0" applyFont="1" applyAlignment="1">
      <alignment horizontal="left" vertical="center"/>
    </xf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Comma 53" xfId="44" xr:uid="{00000000-0005-0000-0000-000016000000}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Millares" xfId="42" builtinId="3"/>
    <cellStyle name="Neutral" xfId="33" builtinId="28" customBuiltin="1"/>
    <cellStyle name="Normal" xfId="0" builtinId="0"/>
    <cellStyle name="Normal 5" xfId="43" xr:uid="{00000000-0005-0000-0000-000024000000}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sanna Cabrera Cabrera" refreshedDate="44119.53879953704" createdVersion="6" refreshedVersion="6" minRefreshableVersion="3" recordCount="260" xr:uid="{00000000-000A-0000-FFFF-FFFF02000000}">
  <cacheSource type="worksheet">
    <worksheetSource ref="A5:G6" sheet="CIENCIA Y TECONOLOGÍA"/>
  </cacheSource>
  <cacheFields count="15">
    <cacheField name="UR" numFmtId="0">
      <sharedItems containsBlank="1" count="27">
        <s v="90A"/>
        <s v="90C"/>
        <m/>
        <s v="90E"/>
        <s v="90G"/>
        <s v="90I"/>
        <s v="90K"/>
        <s v="90M"/>
        <s v="90O"/>
        <s v="90Q"/>
        <s v="90S"/>
        <s v="90U"/>
        <s v="90W"/>
        <s v="90Y"/>
        <s v="91A"/>
        <s v="91C"/>
        <s v="91E"/>
        <s v="91I"/>
        <s v="91K"/>
        <s v="91M"/>
        <s v="91Q"/>
        <s v="91S"/>
        <s v="91U"/>
        <s v="91W"/>
        <s v="9ZU"/>
        <s v="9ZW"/>
        <s v="9ZY"/>
      </sharedItems>
    </cacheField>
    <cacheField name="DESCRIPCIÓN " numFmtId="0">
      <sharedItems containsBlank="1"/>
    </cacheField>
    <cacheField name="CLAVE" numFmtId="0">
      <sharedItems containsBlank="1"/>
    </cacheField>
    <cacheField name="OBJETO O FIN" numFmtId="0">
      <sharedItems containsBlank="1" longText="1"/>
    </cacheField>
    <cacheField name=" FIDUCIARIO" numFmtId="0">
      <sharedItems containsBlank="1"/>
    </cacheField>
    <cacheField name="SALDO EN BANCOS AL 31 DE AGOSTO DEL 2020" numFmtId="43">
      <sharedItems containsString="0" containsBlank="1" containsNumber="1" minValue="13015.11" maxValue="310481665.60000002"/>
    </cacheField>
    <cacheField name="COMPROMETIDO" numFmtId="43">
      <sharedItems containsString="0" containsBlank="1" containsNumber="1" minValue="0" maxValue="238292905.99999997"/>
    </cacheField>
    <cacheField name="SALDO DISPONIBLE AL 31 DE AGOSTO DEL 2020" numFmtId="43">
      <sharedItems containsString="0" containsBlank="1" containsNumber="1" minValue="0" maxValue="72188759.600000054"/>
    </cacheField>
    <cacheField name="COMPROMISOS" numFmtId="0">
      <sharedItems containsBlank="1" longText="1"/>
    </cacheField>
    <cacheField name="MONTO COMPROMETIDO" numFmtId="43">
      <sharedItems containsSemiMixedTypes="0" containsString="0" containsNumber="1" minValue="0" maxValue="183550000.57999998"/>
    </cacheField>
    <cacheField name="2020" numFmtId="43">
      <sharedItems containsString="0" containsBlank="1" containsNumber="1" minValue="0" maxValue="165000000" count="230">
        <n v="37523.22"/>
        <n v="250000"/>
        <n v="800000"/>
        <n v="0"/>
        <n v="12801400"/>
        <n v="2400000"/>
        <n v="6500000"/>
        <n v="881243.90999999992"/>
        <n v="118855.03999999992"/>
        <n v="1573420"/>
        <n v="9800"/>
        <m/>
        <n v="32650"/>
        <n v="66813.95"/>
        <n v="666301.19999999995"/>
        <n v="111080"/>
        <n v="350000"/>
        <n v="16346.98"/>
        <n v="3600"/>
        <n v="43494.31"/>
        <n v="4459.8500000000004"/>
        <n v="7500.49"/>
        <n v="103207.12"/>
        <n v="15243.9"/>
        <n v="13220.77"/>
        <n v="25623.02"/>
        <n v="182709.97"/>
        <n v="25712.560000000001"/>
        <n v="5933.32"/>
        <n v="184253.57"/>
        <n v="12090.31"/>
        <n v="9369.4699999999993"/>
        <n v="319728.32"/>
        <n v="766663.92"/>
        <n v="14619.95"/>
        <n v="28892.55"/>
        <n v="4532.47"/>
        <n v="36496.21"/>
        <n v="26101.61"/>
        <n v="7755.71"/>
        <n v="277019.62"/>
        <n v="22446.02"/>
        <n v="291641.86"/>
        <n v="62278.49"/>
        <n v="9396"/>
        <n v="10937.97"/>
        <n v="3889.71"/>
        <n v="17992.36"/>
        <n v="2919.77"/>
        <n v="5394.85"/>
        <n v="25148"/>
        <n v="175883.17"/>
        <n v="54128.85"/>
        <n v="80323.520000000004"/>
        <n v="348034.44"/>
        <n v="51634.73"/>
        <n v="48481.53"/>
        <n v="56870.19"/>
        <n v="1939780.6"/>
        <n v="3826840"/>
        <n v="569619.86"/>
        <n v="900000"/>
        <n v="1400000"/>
        <n v="165000000"/>
        <n v="500000"/>
        <n v="1000000"/>
        <n v="125000"/>
        <n v="200000"/>
        <n v="345000"/>
        <n v="2500000"/>
        <n v="120000"/>
        <n v="355000"/>
        <n v="30000"/>
        <n v="600000"/>
        <n v="50000"/>
        <n v="1300000"/>
        <n v="4950000"/>
        <n v="7000000"/>
        <n v="650000"/>
        <n v="3700000"/>
        <n v="46400"/>
        <n v="13920"/>
        <n v="1432631.21"/>
        <n v="339900"/>
        <n v="508783.82"/>
        <n v="628000"/>
        <n v="16777.560000000001"/>
        <n v="97945.59"/>
        <n v="11386.82"/>
        <n v="960297.84"/>
        <n v="350997.08"/>
        <n v="1281000"/>
        <n v="2283670.5699999998"/>
        <n v="905923.25"/>
        <n v="632544.63"/>
        <n v="2900000"/>
        <n v="1500000"/>
        <n v="850000"/>
        <n v="11528"/>
        <n v="33988"/>
        <n v="588061"/>
        <n v="451113"/>
        <n v="175384.98835713801"/>
        <n v="205579.39252149349"/>
        <n v="282649.18369872496"/>
        <n v="644629.83155801101"/>
        <n v="290777.399722662"/>
        <n v="290045.79007633153"/>
        <n v="1010062.00352079"/>
        <n v="2130077.811658971"/>
        <n v="954950.70757566101"/>
        <n v="183818.85330984351"/>
        <n v="116462.72774561199"/>
        <n v="204522.94959044852"/>
        <n v="157999.350854288"/>
        <n v="88548.092964149997"/>
        <n v="345156.29902391438"/>
        <n v="331147.84665754001"/>
        <n v="201365.4924672888"/>
        <n v="141013.43301671359"/>
        <n v="155376"/>
        <n v="490947.67962203885"/>
        <n v="273649.17855037242"/>
        <n v="77007.030661673198"/>
        <n v="237861.4649915612"/>
        <n v="76580.5111320992"/>
        <n v="571280.51166926557"/>
        <n v="90000"/>
        <n v="212877.18"/>
        <n v="148750"/>
        <n v="49603.580000000031"/>
        <n v="8050.7374999999993"/>
        <n v="108705.2"/>
        <n v="730155.14475000021"/>
        <n v="1877.6899999999987"/>
        <n v="149075.39000000001"/>
        <n v="48795.149999999965"/>
        <n v="210754.73000000004"/>
        <n v="162387.93000000008"/>
        <n v="397364.69"/>
        <n v="184.30000000000018"/>
        <n v="262910.59999999998"/>
        <n v="115422.26999999981"/>
        <n v="2447909.7257142863"/>
        <n v="9156.910000000149"/>
        <n v="10675.079999999776"/>
        <n v="568854.91428571404"/>
        <n v="170000"/>
        <n v="13102.37999999999"/>
        <n v="110672.76000000001"/>
        <n v="26326.115555555552"/>
        <n v="13144.650000000031"/>
        <n v="256338.77"/>
        <n v="60799.039999999972"/>
        <n v="3916.6400000000285"/>
        <n v="5210.5899999999674"/>
        <n v="531.86999999999534"/>
        <n v="417975"/>
        <n v="99600"/>
        <n v="27432.010000000002"/>
        <n v="2235355.4"/>
        <n v="43792.599999999627"/>
        <n v="2003.51000000001"/>
        <n v="2181960"/>
        <n v="9587.1600000000035"/>
        <n v="320070"/>
        <n v="132981.5"/>
        <n v="203000"/>
        <n v="414900"/>
        <n v="9631.3300000000163"/>
        <n v="3976000"/>
        <n v="3900000"/>
        <n v="53226.517333333337"/>
        <n v="84575"/>
        <n v="31388.55"/>
        <n v="107592.56"/>
        <n v="46784.88"/>
        <n v="60261.62"/>
        <n v="400000"/>
        <n v="75000"/>
        <n v="15702"/>
        <n v="85015"/>
        <n v="358000"/>
        <n v="216000"/>
        <n v="45517"/>
        <n v="100000"/>
        <n v="150000"/>
        <n v="1782000"/>
        <n v="158608"/>
        <n v="260400"/>
        <n v="421253"/>
        <n v="167652"/>
        <n v="208400"/>
        <n v="223843"/>
        <n v="32103.82"/>
        <n v="980254.3"/>
        <n v="2958252.52"/>
        <n v="583526.40000000002"/>
        <n v="120000.02"/>
        <n v="689132.23"/>
        <n v="39130588.219999999"/>
        <n v="53916"/>
        <n v="843452.97"/>
        <n v="392183.86"/>
        <n v="358633.88"/>
        <n v="378790.40000000002"/>
        <n v="1732689.96"/>
        <n v="6360000"/>
        <n v="3236854"/>
        <n v="336582.64"/>
        <n v="2922600"/>
        <n v="8495100"/>
        <n v="8436676.9199999999"/>
        <n v="5000000"/>
        <n v="8000000"/>
        <n v="3560290.0031999997"/>
        <n v="41431.440000000002"/>
        <n v="310000"/>
        <n v="2932041"/>
        <n v="662697.61"/>
        <n v="867924.47999999998"/>
        <n v="22.6"/>
        <n v="10990000.049999997"/>
        <n v="300881.08999999939"/>
        <n v="12000"/>
        <n v="40000"/>
        <n v="31999"/>
        <n v="49145.84"/>
        <n v="69600"/>
        <n v="52241.23"/>
      </sharedItems>
    </cacheField>
    <cacheField name="2021" numFmtId="43">
      <sharedItems containsString="0" containsBlank="1" containsNumber="1" minValue="0" maxValue="39176130.718943998"/>
    </cacheField>
    <cacheField name="2022" numFmtId="43">
      <sharedItems containsString="0" containsBlank="1" containsNumber="1" minValue="0" maxValue="23418845.061055999"/>
    </cacheField>
    <cacheField name="2023" numFmtId="43">
      <sharedItems containsString="0" containsBlank="1" containsNumber="1" containsInteger="1" minValue="0" maxValue="2000000" count="6">
        <m/>
        <n v="0"/>
        <n v="200000"/>
        <n v="1250000"/>
        <n v="2000000"/>
        <n v="1700000"/>
      </sharedItems>
    </cacheField>
    <cacheField name="2024" numFmtId="43">
      <sharedItems containsString="0" containsBlank="1" containsNumber="1" containsInteger="1" minValue="200000" maxValue="2000000" count="5">
        <m/>
        <n v="200000"/>
        <n v="1200000"/>
        <n v="2000000"/>
        <n v="17000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sanna Cabrera Cabrera" refreshedDate="44119.550250115739" createdVersion="6" refreshedVersion="6" minRefreshableVersion="3" recordCount="260" xr:uid="{00000000-000A-0000-FFFF-FFFF03000000}">
  <cacheSource type="worksheet">
    <worksheetSource ref="A6:F266" sheet="Hoja4"/>
  </cacheSource>
  <cacheFields count="6">
    <cacheField name="UR" numFmtId="0">
      <sharedItems count="26">
        <s v="90A"/>
        <s v="90C"/>
        <s v="90E"/>
        <s v="90G"/>
        <s v="90I"/>
        <s v="90K"/>
        <s v="90M"/>
        <s v="90O"/>
        <s v="90Q"/>
        <s v="90S"/>
        <s v="90U"/>
        <s v="90W"/>
        <s v="90Y"/>
        <s v="91A"/>
        <s v="91C"/>
        <s v="91E"/>
        <s v="91I"/>
        <s v="91K"/>
        <s v="91M"/>
        <s v="91Q"/>
        <s v="91S"/>
        <s v="91U"/>
        <s v="91W"/>
        <s v="9ZU"/>
        <s v="9ZW"/>
        <s v="9ZY"/>
      </sharedItems>
    </cacheField>
    <cacheField name="2020" numFmtId="43">
      <sharedItems containsString="0" containsBlank="1" containsNumber="1" minValue="0" maxValue="165000000" count="230">
        <n v="37523.22"/>
        <n v="250000"/>
        <n v="800000"/>
        <n v="0"/>
        <n v="12801400"/>
        <n v="2400000"/>
        <n v="6500000"/>
        <n v="881243.90999999992"/>
        <n v="118855.03999999992"/>
        <n v="1573420"/>
        <n v="9800"/>
        <m/>
        <n v="32650"/>
        <n v="66813.95"/>
        <n v="666301.19999999995"/>
        <n v="111080"/>
        <n v="350000"/>
        <n v="16346.98"/>
        <n v="3600"/>
        <n v="43494.31"/>
        <n v="4459.8500000000004"/>
        <n v="7500.49"/>
        <n v="103207.12"/>
        <n v="15243.9"/>
        <n v="13220.77"/>
        <n v="25623.02"/>
        <n v="182709.97"/>
        <n v="25712.560000000001"/>
        <n v="5933.32"/>
        <n v="184253.57"/>
        <n v="12090.31"/>
        <n v="9369.4699999999993"/>
        <n v="319728.32"/>
        <n v="766663.92"/>
        <n v="14619.95"/>
        <n v="28892.55"/>
        <n v="4532.47"/>
        <n v="36496.21"/>
        <n v="26101.61"/>
        <n v="7755.71"/>
        <n v="277019.62"/>
        <n v="22446.02"/>
        <n v="291641.86"/>
        <n v="62278.49"/>
        <n v="9396"/>
        <n v="10937.97"/>
        <n v="3889.71"/>
        <n v="17992.36"/>
        <n v="2919.77"/>
        <n v="5394.85"/>
        <n v="25148"/>
        <n v="175883.17"/>
        <n v="54128.85"/>
        <n v="80323.520000000004"/>
        <n v="348034.44"/>
        <n v="51634.73"/>
        <n v="48481.53"/>
        <n v="56870.19"/>
        <n v="1939780.6"/>
        <n v="3826840"/>
        <n v="569619.86"/>
        <n v="900000"/>
        <n v="1400000"/>
        <n v="165000000"/>
        <n v="500000"/>
        <n v="1000000"/>
        <n v="125000"/>
        <n v="200000"/>
        <n v="345000"/>
        <n v="2500000"/>
        <n v="120000"/>
        <n v="355000"/>
        <n v="30000"/>
        <n v="600000"/>
        <n v="50000"/>
        <n v="1300000"/>
        <n v="4950000"/>
        <n v="7000000"/>
        <n v="650000"/>
        <n v="3700000"/>
        <n v="46400"/>
        <n v="13920"/>
        <n v="1432631.21"/>
        <n v="339900"/>
        <n v="508783.82"/>
        <n v="628000"/>
        <n v="16777.560000000001"/>
        <n v="97945.59"/>
        <n v="11386.82"/>
        <n v="960297.84"/>
        <n v="350997.08"/>
        <n v="1281000"/>
        <n v="2283670.5699999998"/>
        <n v="905923.25"/>
        <n v="632544.63"/>
        <n v="2900000"/>
        <n v="1500000"/>
        <n v="850000"/>
        <n v="11528"/>
        <n v="33988"/>
        <n v="588061"/>
        <n v="451113"/>
        <n v="175384.98835713801"/>
        <n v="205579.39252149349"/>
        <n v="282649.18369872496"/>
        <n v="644629.83155801101"/>
        <n v="290777.399722662"/>
        <n v="290045.79007633153"/>
        <n v="1010062.00352079"/>
        <n v="2130077.811658971"/>
        <n v="954950.70757566101"/>
        <n v="183818.85330984351"/>
        <n v="116462.72774561199"/>
        <n v="204522.94959044852"/>
        <n v="157999.350854288"/>
        <n v="88548.092964149997"/>
        <n v="345156.29902391438"/>
        <n v="331147.84665754001"/>
        <n v="201365.4924672888"/>
        <n v="141013.43301671359"/>
        <n v="155376"/>
        <n v="490947.67962203885"/>
        <n v="273649.17855037242"/>
        <n v="77007.030661673198"/>
        <n v="237861.4649915612"/>
        <n v="76580.5111320992"/>
        <n v="571280.51166926557"/>
        <n v="90000"/>
        <n v="212877.18"/>
        <n v="148750"/>
        <n v="49603.580000000031"/>
        <n v="8050.7374999999993"/>
        <n v="108705.2"/>
        <n v="730155.14475000021"/>
        <n v="1877.6899999999987"/>
        <n v="149075.39000000001"/>
        <n v="48795.149999999965"/>
        <n v="210754.73000000004"/>
        <n v="162387.93000000008"/>
        <n v="397364.69"/>
        <n v="184.30000000000018"/>
        <n v="262910.59999999998"/>
        <n v="115422.26999999981"/>
        <n v="2447909.7257142863"/>
        <n v="9156.910000000149"/>
        <n v="10675.079999999776"/>
        <n v="568854.91428571404"/>
        <n v="170000"/>
        <n v="13102.37999999999"/>
        <n v="110672.76000000001"/>
        <n v="26326.115555555552"/>
        <n v="13144.650000000031"/>
        <n v="256338.77"/>
        <n v="60799.039999999972"/>
        <n v="3916.6400000000285"/>
        <n v="5210.5899999999674"/>
        <n v="531.86999999999534"/>
        <n v="417975"/>
        <n v="99600"/>
        <n v="27432.010000000002"/>
        <n v="2235355.4"/>
        <n v="43792.599999999627"/>
        <n v="2003.51000000001"/>
        <n v="2181960"/>
        <n v="9587.1600000000035"/>
        <n v="320070"/>
        <n v="132981.5"/>
        <n v="203000"/>
        <n v="414900"/>
        <n v="9631.3300000000163"/>
        <n v="3976000"/>
        <n v="3900000"/>
        <n v="53226.517333333337"/>
        <n v="84575"/>
        <n v="31388.55"/>
        <n v="107592.56"/>
        <n v="46784.88"/>
        <n v="60261.62"/>
        <n v="400000"/>
        <n v="75000"/>
        <n v="15702"/>
        <n v="85015"/>
        <n v="358000"/>
        <n v="216000"/>
        <n v="45517"/>
        <n v="100000"/>
        <n v="150000"/>
        <n v="1782000"/>
        <n v="158608"/>
        <n v="260400"/>
        <n v="421253"/>
        <n v="167652"/>
        <n v="208400"/>
        <n v="223843"/>
        <n v="32103.82"/>
        <n v="980254.3"/>
        <n v="2958252.52"/>
        <n v="583526.40000000002"/>
        <n v="120000.02"/>
        <n v="689132.23"/>
        <n v="39130588.219999999"/>
        <n v="53916"/>
        <n v="843452.97"/>
        <n v="392183.86"/>
        <n v="358633.88"/>
        <n v="378790.40000000002"/>
        <n v="1732689.96"/>
        <n v="6360000"/>
        <n v="3236854"/>
        <n v="336582.64"/>
        <n v="2922600"/>
        <n v="8495100"/>
        <n v="8436676.9199999999"/>
        <n v="5000000"/>
        <n v="8000000"/>
        <n v="3560290.0031999997"/>
        <n v="41431.440000000002"/>
        <n v="310000"/>
        <n v="2932041"/>
        <n v="662697.61"/>
        <n v="867924.47999999998"/>
        <n v="22.6"/>
        <n v="10990000.049999997"/>
        <n v="300881.08999999939"/>
        <n v="12000"/>
        <n v="40000"/>
        <n v="31999"/>
        <n v="49145.84"/>
        <n v="69600"/>
        <n v="52241.23"/>
      </sharedItems>
    </cacheField>
    <cacheField name="2021" numFmtId="43">
      <sharedItems containsString="0" containsBlank="1" containsNumber="1" minValue="0" maxValue="39176130.718943998" count="81">
        <n v="0"/>
        <n v="1300000"/>
        <n v="400000"/>
        <n v="919360.53"/>
        <n v="39176130.718943998"/>
        <n v="686380.88"/>
        <n v="602873.62"/>
        <n v="238521.68"/>
        <n v="1428391.34"/>
        <n v="450000"/>
        <n v="1263319.05"/>
        <m/>
        <n v="1900000"/>
        <n v="284000"/>
        <n v="10000000"/>
        <n v="18550000.579999983"/>
        <n v="1100000"/>
        <n v="1000000"/>
        <n v="125000"/>
        <n v="200000"/>
        <n v="3050000"/>
        <n v="1280000"/>
        <n v="2000000"/>
        <n v="50000"/>
        <n v="120000"/>
        <n v="600000"/>
        <n v="3000000"/>
        <n v="300000"/>
        <n v="7200000"/>
        <n v="4118391.5700000003"/>
        <n v="1929514"/>
        <n v="46400"/>
        <n v="610343.81999999995"/>
        <n v="3500000"/>
        <n v="1246099.8"/>
        <n v="300500"/>
        <n v="638631.54"/>
        <n v="446250"/>
        <n v="148810.74000000011"/>
        <n v="24152.212499999998"/>
        <n v="2190465.4342500009"/>
        <n v="210754.73000000004"/>
        <n v="700000"/>
        <n v="1835932.2942857146"/>
        <n v="426641.18571428553"/>
        <n v="32907.644444444442"/>
        <n v="800000"/>
        <n v="320070"/>
        <n v="132981.5"/>
        <n v="203000"/>
        <n v="5964000"/>
        <n v="146372.92266666668"/>
        <n v="162363.89000000001"/>
        <n v="154448.28"/>
        <n v="167654.12"/>
        <n v="43597"/>
        <n v="560423.42000000004"/>
        <n v="488222"/>
        <n v="18237.310000000001"/>
        <n v="68276"/>
        <n v="38000"/>
        <n v="850000"/>
        <n v="3755409.3333333335"/>
        <n v="650000"/>
        <n v="39161"/>
        <n v="207606"/>
        <n v="209940"/>
        <n v="92732"/>
        <n v="156084"/>
        <n v="163013"/>
        <n v="1500000"/>
        <n v="202849.72"/>
        <n v="249100"/>
        <n v="126975.93"/>
        <n v="11596855.859999999"/>
        <n v="1268141.9099999999"/>
        <n v="1200000"/>
        <n v="198835.75"/>
        <n v="2174029.25"/>
        <n v="1733003.57"/>
        <n v="153744.62"/>
      </sharedItems>
    </cacheField>
    <cacheField name="2022" numFmtId="43">
      <sharedItems containsString="0" containsBlank="1" containsNumber="1" minValue="0" maxValue="23418845.061055999"/>
    </cacheField>
    <cacheField name="2023" numFmtId="43">
      <sharedItems containsString="0" containsBlank="1" containsNumber="1" containsInteger="1" minValue="0" maxValue="2000000"/>
    </cacheField>
    <cacheField name="2024" numFmtId="43">
      <sharedItems containsString="0" containsBlank="1" containsNumber="1" containsInteger="1" minValue="200000" maxValue="2000000" count="5">
        <m/>
        <n v="200000"/>
        <n v="1200000"/>
        <n v="2000000"/>
        <n v="17000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0">
  <r>
    <x v="0"/>
    <s v="CENTRO DE INVESTIGACIÓN EN CIENCIAS DE INFORMACIÓN GEOESPACIAL A.C."/>
    <s v="20113890A01547"/>
    <s v="MEDIANTE EL CUAL SE DESEA FINANCIAR O COMPLEMENTAR FINANCIAMIENTO DE PROYECTOS ESPECÍFICOS DE INVESTIGACIÓN, DE DESARROLLO TECNOLÓGICO Y DE INNOVACIÓN, ASÍ COMO LA CREACIÓN Y MANTENIMIENTO DE INSTALACIONES DE INVESTIGACIÓN, SU EQUIPAMIENTO, EL SUMINISTRO DE MATERIALES, EL OTORGAMIENTO DE BECAS Y FORMACIÓN DE RECURSOS HUMANOS ESPECIALIZADOS, LA GENERACIÓN DE PROPIEDAD INTELECTUAL Y DE INVERSIÓN ASOCIADA PARA SU POTENCIAL EXPLOTACIÓN COMERCIAL, LA CREACIÓN Y APOYO DE LAS UNIDADES DE VINCULACIÓN Y TRANSFERENCIA DEL CONOCIMIENTO, EL OTORGAMIENTO DE INCENTIVOS EXTRAORDINARIOS A LOS INVESTIGADORES DEL FIDEICOMITENTE QUE PARTICIPEN EN LOS PROYECTOS, Y OTROS PROPÓSITOS DIRECTAMENTE VINCULADOS PARA PROYECTOS CIENTÍFICOS, TECNOLÓGICOS O DE INNOVACIÓN APROBADOS, ASÍ COMO LA CONTRATACIÓN DE PERSONAL POR TIEMPO DETERMINADO PARA PROYECTOS CIENTÍFICOS, TECNOLÓGICO O DE INNOVACIÓN, SIEMPRE QUE NO SE REGULARICE DICHA CONTRATACIÓN POSTERIORMENTE."/>
    <s v="ACTINVER CASA DE BOLSA S.A. DE C.V."/>
    <n v="24809.37"/>
    <n v="24809.37"/>
    <n v="0"/>
    <s v="_x000a__x000a_Comisión por manejo de cuenta._x000a__x000a_"/>
    <n v="37523.22"/>
    <x v="0"/>
    <n v="0"/>
    <m/>
    <x v="0"/>
    <x v="0"/>
  </r>
  <r>
    <x v="1"/>
    <s v="CENTRO DE INVESTIGACIÓN EN MATEMÁTICAS, A.C."/>
    <s v="20003890C01103"/>
    <s v="DESTINAR RECURSOS PARA LA CREACIÓN Y MANTENIMIENTO DE INSTALACIONES DE INVESTIGACIÓN, SU EQUIPAMIENTO, EL SUMINISTRO DE MATERIALES Y OTORGAMIENTO DE INCENTIVOS AL PERSONAL"/>
    <s v="ACTINVER CASA DE BOLSA, S.A. DE C.V."/>
    <n v="5566757.8899999997"/>
    <n v="5566757.8899999987"/>
    <n v="0"/>
    <s v="Impartición y evaluación del programa de estudios de nivel posgrado -Maestría- en análisis estadístico y computación (PMAEC) derivado del convenio específico de colaboración celebrado entre INEGI y CIMAT, A.C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/>
    <n v="3447397.36"/>
    <x v="1"/>
    <n v="1300000"/>
    <n v="1897397"/>
    <x v="0"/>
    <x v="0"/>
  </r>
  <r>
    <x v="2"/>
    <m/>
    <m/>
    <m/>
    <m/>
    <m/>
    <m/>
    <m/>
    <s v="Adecuación de la sede CIMAT-Aguascalientes aprobados por el Consejo Directivo del CIMAT.                                                                                                                                                                                          "/>
    <n v="1200000"/>
    <x v="2"/>
    <n v="400000"/>
    <n v="0"/>
    <x v="0"/>
    <x v="0"/>
  </r>
  <r>
    <x v="2"/>
    <m/>
    <m/>
    <m/>
    <m/>
    <m/>
    <m/>
    <m/>
    <s v="Convocatoria para impulsar Proyectos de Innovación 2021. De acuerdo a las Reglas de Operación del Fondo se convocará a investigadores del Centro a someter proyectos para fomentar la investigación de frontera e innovación en la transferencia de tecnología, que fomenten además la formación de recursos humanos especializados en temáticas de impacto social y resulten en soluciones de problemas prioritarios para el país."/>
    <n v="919360.5299999998"/>
    <x v="3"/>
    <n v="919360.53"/>
    <n v="0"/>
    <x v="0"/>
    <x v="0"/>
  </r>
  <r>
    <x v="3"/>
    <s v="CENTRO DE INVESTIGACIÓN EN MATERIALES AVANZADOS, S.C."/>
    <s v="20003890E01116"/>
    <s v="DESTINAR RECURSOS A PROYECTOS ESPECIFICOS DE INVESTIGACION, GASTOS DERIVADOS DE LA CREACION Y MANTENIMIENTO DE INSTALACIONES DE INVESTIGACION, SU EQUIPAMIENTO, EL SUMINISTRO DE MATERIALES, OTORGAMIENTO DE INCENTIVOS A INVESTIGADORES Y OTROS PROPOSITOS DIRECTAMENTE VINCULADOS PARA LOS PROYECTOS CIENTIFICOS O TECNOLOGICOS Y SERVICIOS TECNICOS APROBADOS."/>
    <s v="BANORTE"/>
    <n v="32506474.73"/>
    <n v="16001400"/>
    <n v="16505074.73"/>
    <s v="Equipamiento para laboratorio"/>
    <n v="800000"/>
    <x v="2"/>
    <n v="0"/>
    <n v="0"/>
    <x v="1"/>
    <x v="0"/>
  </r>
  <r>
    <x v="2"/>
    <m/>
    <m/>
    <m/>
    <m/>
    <m/>
    <m/>
    <m/>
    <s v="Mantenimiento preventivo y correctivo para los equipos científicos"/>
    <n v="12801400"/>
    <x v="4"/>
    <n v="0"/>
    <n v="0"/>
    <x v="1"/>
    <x v="0"/>
  </r>
  <r>
    <x v="2"/>
    <m/>
    <m/>
    <m/>
    <m/>
    <m/>
    <m/>
    <m/>
    <s v=" Accesorio EDS para el Microscopio Electrónico de Transmisión de Ultra Alta_x000a_Resolución JEOL, modelo JEM2200FS"/>
    <n v="2400000"/>
    <x v="5"/>
    <n v="0"/>
    <n v="0"/>
    <x v="1"/>
    <x v="0"/>
  </r>
  <r>
    <x v="4"/>
    <s v="CIATEC, A.C. &quot;CENTRO DE INNOVACIÓN APLICADA EN TECNOLOGÍAS COMPETITIVAS&quot;"/>
    <s v="20003890G01111"/>
    <s v="REUNIR RECURSOS PARA EL DESARROLLO DE PROYECTOS DE ALTO IMPACTO PARA LA INDUSTRIA Y PARA LA MODERNIZACIÓN DE LAS INSTLACIONES INCLUYENDO SU EQUIPAMIENTO"/>
    <s v="ACTINVER CASA DE BOLSA, S.A. DE C.V."/>
    <n v="71668494.730000004"/>
    <n v="71668494.730000004"/>
    <n v="0"/>
    <s v="Complejo de Innovación y Desarrollo Tecnológico del Bajío – CIATEC (CIDTEB – CIATEC)"/>
    <n v="69094975.780000001"/>
    <x v="6"/>
    <n v="39176130.718943998"/>
    <n v="23418845.061055999"/>
    <x v="0"/>
    <x v="0"/>
  </r>
  <r>
    <x v="2"/>
    <m/>
    <m/>
    <m/>
    <m/>
    <m/>
    <m/>
    <m/>
    <s v="Actualización de infraestructura tecnológica"/>
    <n v="881243.90999999992"/>
    <x v="7"/>
    <n v="0"/>
    <n v="0"/>
    <x v="0"/>
    <x v="0"/>
  </r>
  <r>
    <x v="2"/>
    <m/>
    <m/>
    <m/>
    <m/>
    <m/>
    <m/>
    <m/>
    <s v="Adquisición de equipos, accesorios, para robustecer las competencias de laboratorios y su acondicionamiento, con la finalidad del desarrollo de proyectos, así como atender la demandas del sector productivo"/>
    <n v="118855.03999999992"/>
    <x v="8"/>
    <n v="0"/>
    <n v="0"/>
    <x v="0"/>
    <x v="0"/>
  </r>
  <r>
    <x v="2"/>
    <m/>
    <m/>
    <m/>
    <m/>
    <m/>
    <m/>
    <m/>
    <s v="Mejoramiento a la movilidad del personal para el desarrollo de las actividades de forma segura y eficiente"/>
    <n v="1573420"/>
    <x v="9"/>
    <n v="0"/>
    <n v="0"/>
    <x v="0"/>
    <x v="0"/>
  </r>
  <r>
    <x v="5"/>
    <s v="CENTRO DE INVESTIGACIÓN Y ASISTENCIA EN TECNOLOGÍA Y DISEÑO DEL ESTADO DE JALISCO, A.C."/>
    <s v="20013890I01125"/>
    <s v="*FINANCIAR PROYECTOS ESPECÍFICOS DE INVESTIGACIÓN, AL CREACIÓN Y MANTENIMIENTO DE LAS INSTALACIONES DE INVESTIGACIÓN, SU EQUIPAMIENTO, SUMINISTRO DE MATERIALES, EL OTORGAMIENTO DE INCENTIVOS EXTRAORDINARIOS A LOS INVESTIGADORES Y OTROS PROPÓSITOS DIRECTAMENTE VINCULADOS PARA LOS PROYECTOS CIENTÍFICOS O TECNOLÓGICOS. * REGULAR LA APLICACIÓN DE LOS RECURSOS AUTOGENERADOS POR EL CIATEJ"/>
    <s v="BANORTE"/>
    <n v="10622764.77"/>
    <n v="10622764.77"/>
    <n v="0"/>
    <s v="60004   ADQUISICION  MOBILIARIO Y EQUIPO"/>
    <n v="696180.88"/>
    <x v="10"/>
    <n v="686380.88"/>
    <m/>
    <x v="0"/>
    <x v="0"/>
  </r>
  <r>
    <x v="2"/>
    <m/>
    <m/>
    <m/>
    <m/>
    <m/>
    <m/>
    <m/>
    <s v="60031   ADMINISTRACION DE  FIDEICOMISO"/>
    <n v="602873.62"/>
    <x v="11"/>
    <n v="602873.62"/>
    <m/>
    <x v="0"/>
    <x v="0"/>
  </r>
  <r>
    <x v="2"/>
    <m/>
    <m/>
    <m/>
    <m/>
    <m/>
    <m/>
    <m/>
    <s v="60116   FRUTECH-CIATEJ CONTRIBUCIÓN MARGINAL"/>
    <n v="271171.68"/>
    <x v="12"/>
    <n v="238521.68"/>
    <m/>
    <x v="0"/>
    <x v="0"/>
  </r>
  <r>
    <x v="2"/>
    <m/>
    <m/>
    <m/>
    <m/>
    <m/>
    <m/>
    <m/>
    <s v="60195   PROYECTO PARA CONCURRENTES"/>
    <n v="1495205.29"/>
    <x v="13"/>
    <n v="1428391.34"/>
    <m/>
    <x v="0"/>
    <x v="0"/>
  </r>
  <r>
    <x v="2"/>
    <m/>
    <m/>
    <m/>
    <m/>
    <m/>
    <m/>
    <m/>
    <s v="60198   FORTALECIMEINTO POSGRADO INSTITUCIONAL"/>
    <n v="1116301.2"/>
    <x v="14"/>
    <n v="450000"/>
    <m/>
    <x v="0"/>
    <x v="0"/>
  </r>
  <r>
    <x v="2"/>
    <m/>
    <m/>
    <m/>
    <m/>
    <m/>
    <m/>
    <m/>
    <s v="60242   LABORATORIO VIVIENTE"/>
    <n v="111080"/>
    <x v="15"/>
    <n v="0"/>
    <m/>
    <x v="0"/>
    <x v="0"/>
  </r>
  <r>
    <x v="2"/>
    <m/>
    <m/>
    <m/>
    <m/>
    <m/>
    <m/>
    <m/>
    <s v="60284   OBRA Y MANTENIMIENTOS"/>
    <n v="1613319.05"/>
    <x v="16"/>
    <n v="1263319.05"/>
    <m/>
    <x v="0"/>
    <x v="0"/>
  </r>
  <r>
    <x v="2"/>
    <m/>
    <m/>
    <m/>
    <m/>
    <m/>
    <m/>
    <m/>
    <s v="60297   BANCALIM"/>
    <n v="16346.980000000001"/>
    <x v="17"/>
    <m/>
    <m/>
    <x v="0"/>
    <x v="0"/>
  </r>
  <r>
    <x v="2"/>
    <m/>
    <m/>
    <m/>
    <m/>
    <m/>
    <m/>
    <m/>
    <s v="60315   NEMATIENZIMAS"/>
    <n v="3599.9999999999977"/>
    <x v="18"/>
    <m/>
    <m/>
    <x v="0"/>
    <x v="0"/>
  </r>
  <r>
    <x v="2"/>
    <m/>
    <m/>
    <m/>
    <m/>
    <m/>
    <m/>
    <m/>
    <s v="60326   GAMSA"/>
    <n v="43494.310000000005"/>
    <x v="19"/>
    <m/>
    <m/>
    <x v="0"/>
    <x v="0"/>
  </r>
  <r>
    <x v="2"/>
    <m/>
    <m/>
    <m/>
    <m/>
    <m/>
    <m/>
    <m/>
    <s v="60330   NANOZINC"/>
    <n v="4459.8499999999767"/>
    <x v="20"/>
    <m/>
    <m/>
    <x v="0"/>
    <x v="0"/>
  </r>
  <r>
    <x v="2"/>
    <m/>
    <m/>
    <m/>
    <m/>
    <m/>
    <m/>
    <m/>
    <s v="60331   MTTO BIO MEDICA Y FARMACEUTICA"/>
    <n v="7500.4900000000016"/>
    <x v="21"/>
    <m/>
    <m/>
    <x v="0"/>
    <x v="0"/>
  </r>
  <r>
    <x v="2"/>
    <m/>
    <m/>
    <m/>
    <m/>
    <m/>
    <m/>
    <m/>
    <s v="60333   MTTO TEC ALIMENTARIA"/>
    <n v="103207.12"/>
    <x v="22"/>
    <m/>
    <m/>
    <x v="0"/>
    <x v="0"/>
  </r>
  <r>
    <x v="2"/>
    <m/>
    <m/>
    <m/>
    <m/>
    <m/>
    <m/>
    <m/>
    <s v="60335   MTTO BIO VEGETAL"/>
    <n v="15243.900000000001"/>
    <x v="23"/>
    <m/>
    <m/>
    <x v="0"/>
    <x v="0"/>
  </r>
  <r>
    <x v="2"/>
    <m/>
    <m/>
    <m/>
    <m/>
    <m/>
    <m/>
    <m/>
    <s v="60336   MTTO TECNOLOGIA AMBIENTAL"/>
    <n v="13220.769999999999"/>
    <x v="24"/>
    <m/>
    <m/>
    <x v="0"/>
    <x v="0"/>
  </r>
  <r>
    <x v="2"/>
    <m/>
    <m/>
    <m/>
    <m/>
    <m/>
    <m/>
    <m/>
    <s v="60337   MTTO SUBSEDE NORESTE"/>
    <n v="25623.019999999997"/>
    <x v="25"/>
    <m/>
    <m/>
    <x v="0"/>
    <x v="0"/>
  </r>
  <r>
    <x v="2"/>
    <m/>
    <m/>
    <m/>
    <m/>
    <m/>
    <m/>
    <m/>
    <s v="60345   POSGRADO"/>
    <n v="182709.96999999997"/>
    <x v="26"/>
    <m/>
    <m/>
    <x v="0"/>
    <x v="0"/>
  </r>
  <r>
    <x v="2"/>
    <m/>
    <m/>
    <m/>
    <m/>
    <m/>
    <m/>
    <m/>
    <s v="60347   CAFENOLICS"/>
    <n v="25712.560000000001"/>
    <x v="27"/>
    <m/>
    <m/>
    <x v="0"/>
    <x v="0"/>
  </r>
  <r>
    <x v="2"/>
    <m/>
    <m/>
    <m/>
    <m/>
    <m/>
    <m/>
    <m/>
    <s v="60349   VIDA ANAQUEL"/>
    <n v="5933.320000000007"/>
    <x v="28"/>
    <m/>
    <m/>
    <x v="0"/>
    <x v="0"/>
  </r>
  <r>
    <x v="2"/>
    <m/>
    <m/>
    <m/>
    <m/>
    <m/>
    <m/>
    <m/>
    <s v="60360   UEP-ADALU"/>
    <n v="184253.57"/>
    <x v="29"/>
    <m/>
    <m/>
    <x v="0"/>
    <x v="0"/>
  </r>
  <r>
    <x v="2"/>
    <m/>
    <m/>
    <m/>
    <m/>
    <m/>
    <m/>
    <m/>
    <s v="60364   BD_AVOCADO"/>
    <n v="12090.31"/>
    <x v="30"/>
    <m/>
    <m/>
    <x v="0"/>
    <x v="0"/>
  </r>
  <r>
    <x v="2"/>
    <m/>
    <m/>
    <m/>
    <m/>
    <m/>
    <m/>
    <m/>
    <s v="60379   TABNUT"/>
    <n v="9369.4700000000012"/>
    <x v="31"/>
    <m/>
    <m/>
    <x v="0"/>
    <x v="0"/>
  </r>
  <r>
    <x v="2"/>
    <m/>
    <m/>
    <m/>
    <m/>
    <m/>
    <m/>
    <m/>
    <s v="60383   IR"/>
    <n v="319728.31999999995"/>
    <x v="32"/>
    <m/>
    <m/>
    <x v="0"/>
    <x v="0"/>
  </r>
  <r>
    <x v="2"/>
    <m/>
    <m/>
    <m/>
    <m/>
    <m/>
    <m/>
    <m/>
    <s v="60386   FORT2019"/>
    <n v="2666663.92"/>
    <x v="33"/>
    <n v="1900000"/>
    <m/>
    <x v="0"/>
    <x v="0"/>
  </r>
  <r>
    <x v="2"/>
    <m/>
    <m/>
    <m/>
    <m/>
    <m/>
    <m/>
    <m/>
    <s v="60389   SIMPOSIO NUTRICIÓN"/>
    <n v="14619.949999999993"/>
    <x v="34"/>
    <m/>
    <m/>
    <x v="0"/>
    <x v="0"/>
  </r>
  <r>
    <x v="2"/>
    <m/>
    <m/>
    <m/>
    <m/>
    <m/>
    <m/>
    <m/>
    <s v="60390   PROT SEAGUA"/>
    <n v="28892.550000000003"/>
    <x v="35"/>
    <m/>
    <m/>
    <x v="0"/>
    <x v="0"/>
  </r>
  <r>
    <x v="2"/>
    <m/>
    <m/>
    <m/>
    <m/>
    <m/>
    <m/>
    <m/>
    <s v="60391   ALFA-2"/>
    <n v="4532.4700000000012"/>
    <x v="36"/>
    <m/>
    <m/>
    <x v="0"/>
    <x v="0"/>
  </r>
  <r>
    <x v="2"/>
    <m/>
    <m/>
    <m/>
    <m/>
    <m/>
    <m/>
    <m/>
    <s v="60393   PEC VANAQUEL 219"/>
    <n v="36496.210000000006"/>
    <x v="37"/>
    <m/>
    <m/>
    <x v="0"/>
    <x v="0"/>
  </r>
  <r>
    <x v="2"/>
    <m/>
    <m/>
    <m/>
    <m/>
    <m/>
    <m/>
    <m/>
    <s v="60394   MOSQUITOS"/>
    <n v="26101.61"/>
    <x v="38"/>
    <m/>
    <m/>
    <x v="0"/>
    <x v="0"/>
  </r>
  <r>
    <x v="2"/>
    <m/>
    <m/>
    <m/>
    <m/>
    <m/>
    <m/>
    <m/>
    <s v="60395   RIO SANTIAGO"/>
    <n v="7755.7100000000064"/>
    <x v="39"/>
    <m/>
    <m/>
    <x v="0"/>
    <x v="0"/>
  </r>
  <r>
    <x v="2"/>
    <m/>
    <m/>
    <m/>
    <m/>
    <m/>
    <m/>
    <m/>
    <s v="60396   SERVITOX 19"/>
    <n v="277019.62"/>
    <x v="40"/>
    <m/>
    <m/>
    <x v="0"/>
    <x v="0"/>
  </r>
  <r>
    <x v="2"/>
    <m/>
    <m/>
    <m/>
    <m/>
    <m/>
    <m/>
    <m/>
    <s v="60397   REPZAN"/>
    <n v="22446.02"/>
    <x v="41"/>
    <m/>
    <m/>
    <x v="0"/>
    <x v="0"/>
  </r>
  <r>
    <x v="2"/>
    <m/>
    <m/>
    <m/>
    <m/>
    <m/>
    <m/>
    <m/>
    <s v="60399   SECTOR_LACTEO"/>
    <n v="291641.86"/>
    <x v="42"/>
    <m/>
    <m/>
    <x v="0"/>
    <x v="0"/>
  </r>
  <r>
    <x v="2"/>
    <m/>
    <m/>
    <m/>
    <m/>
    <m/>
    <m/>
    <m/>
    <s v="60400   BIOMASAHONGO2"/>
    <n v="62278.489999999991"/>
    <x v="43"/>
    <m/>
    <m/>
    <x v="0"/>
    <x v="0"/>
  </r>
  <r>
    <x v="2"/>
    <m/>
    <m/>
    <m/>
    <m/>
    <m/>
    <m/>
    <m/>
    <s v="60403   BRONPOLL2018"/>
    <n v="9396"/>
    <x v="44"/>
    <m/>
    <m/>
    <x v="0"/>
    <x v="0"/>
  </r>
  <r>
    <x v="2"/>
    <m/>
    <m/>
    <m/>
    <m/>
    <m/>
    <m/>
    <m/>
    <s v="60404   CAPACITACION BIOPELICULAS"/>
    <n v="10937.97"/>
    <x v="45"/>
    <m/>
    <m/>
    <x v="0"/>
    <x v="0"/>
  </r>
  <r>
    <x v="2"/>
    <m/>
    <m/>
    <m/>
    <m/>
    <m/>
    <m/>
    <m/>
    <s v="60405   CAPRECUCOM"/>
    <n v="3889.7099999999982"/>
    <x v="46"/>
    <m/>
    <m/>
    <x v="0"/>
    <x v="0"/>
  </r>
  <r>
    <x v="2"/>
    <m/>
    <m/>
    <m/>
    <m/>
    <m/>
    <m/>
    <m/>
    <s v="60406   MONITOREOVI"/>
    <n v="17992.36"/>
    <x v="47"/>
    <m/>
    <m/>
    <x v="0"/>
    <x v="0"/>
  </r>
  <r>
    <x v="2"/>
    <m/>
    <m/>
    <m/>
    <m/>
    <m/>
    <m/>
    <m/>
    <s v="60407   BETALACTAMICOS"/>
    <n v="2919.7700000000032"/>
    <x v="48"/>
    <m/>
    <m/>
    <x v="0"/>
    <x v="0"/>
  </r>
  <r>
    <x v="2"/>
    <m/>
    <m/>
    <m/>
    <m/>
    <m/>
    <m/>
    <m/>
    <s v="60408   CEMPOAL"/>
    <n v="5394.8499999999985"/>
    <x v="49"/>
    <m/>
    <m/>
    <x v="0"/>
    <x v="0"/>
  </r>
  <r>
    <x v="2"/>
    <m/>
    <m/>
    <m/>
    <m/>
    <m/>
    <m/>
    <m/>
    <s v="60410   OXICO LILIUM"/>
    <n v="25148.000000000004"/>
    <x v="50"/>
    <m/>
    <m/>
    <x v="0"/>
    <x v="0"/>
  </r>
  <r>
    <x v="2"/>
    <m/>
    <m/>
    <m/>
    <m/>
    <m/>
    <m/>
    <m/>
    <s v="60411   CEMPA"/>
    <n v="175883.16999999998"/>
    <x v="51"/>
    <m/>
    <m/>
    <x v="0"/>
    <x v="0"/>
  </r>
  <r>
    <x v="2"/>
    <m/>
    <m/>
    <m/>
    <m/>
    <m/>
    <m/>
    <m/>
    <s v="60412   LIQGEL"/>
    <n v="54128.85"/>
    <x v="52"/>
    <m/>
    <m/>
    <x v="0"/>
    <x v="0"/>
  </r>
  <r>
    <x v="6"/>
    <s v="CENTRO DE INVESTIGACIÓN Y DESARROLLO TECNOLÓGICO EN ELECTROQUÍMICA, S.C."/>
    <s v="20003890K01112"/>
    <s v="FINANCIAR Y/O COMPLEMENTAR EL FINANCIAMIENTO DE PROYECTOS ESPECIFICOS DE INVESTIGACION, LA CREACION Y MANTENIMIENTO DE INSTALACIONES DE INVESTIGACION, SU EQUIPAMIENTO, EL SUMINISTRO DE MATERIALES, EL OTORGAMIENTO DE BECAS Y FORMACION DE RECURSOS HUMANOS ESPECIALIZADOS, EL OTORGAMIENTO DE INCENTIVOS EXTRAORDINARIOS A LOS INVESTIGADORES QUE PARTICIPEN EN LOS PROYECTOS, Y OTROS PROPOSITOS DIRECTAMENTE VINCULADOS PARA LOS PROYECTOS CIENTIFICOS O TECNOLOGICOS APROBADOS. EN NINGUN CASO LOS RECURSOS PODRAN AFECTARSE PARA GASTOS FIJOS DE LA ADMINISTRACION DE LA ENTIDAD. LOS BIENES ADQUIRIDOS Y OBRAS REALIZADAS CON RECURSOS DE LOS FONDOS FORMARAN PARTE DEL PATRIMONIO DEL PROPIO CENTRO."/>
    <s v="BANORTE"/>
    <n v="1255877.7"/>
    <n v="1255877.7"/>
    <n v="0"/>
    <s v="Instalación de fibra óptica para incrementar la capacidad de conectividad"/>
    <n v="80323.520000000004"/>
    <x v="53"/>
    <n v="0"/>
    <n v="0"/>
    <x v="0"/>
    <x v="0"/>
  </r>
  <r>
    <x v="2"/>
    <m/>
    <m/>
    <m/>
    <m/>
    <m/>
    <m/>
    <m/>
    <s v="Fortalecimiento de la infraestructura en laboratorios de ciencia ubicados en el edificio j en cuanto a potencia energética y control de temperatura"/>
    <n v="348034.44"/>
    <x v="54"/>
    <n v="0"/>
    <n v="0"/>
    <x v="0"/>
    <x v="0"/>
  </r>
  <r>
    <x v="2"/>
    <m/>
    <m/>
    <m/>
    <m/>
    <m/>
    <m/>
    <m/>
    <s v="Fortalecimiento de la infraestructura para la adecuación de dos laboratorios de polímeros"/>
    <n v="51634.73"/>
    <x v="55"/>
    <n v="0"/>
    <n v="0"/>
    <x v="0"/>
    <x v="0"/>
  </r>
  <r>
    <x v="2"/>
    <m/>
    <m/>
    <m/>
    <m/>
    <m/>
    <m/>
    <m/>
    <s v="Laboratorio de materiales de referencia secundarios"/>
    <n v="48481.53"/>
    <x v="56"/>
    <n v="0"/>
    <n v="0"/>
    <x v="0"/>
    <x v="0"/>
  </r>
  <r>
    <x v="2"/>
    <m/>
    <m/>
    <m/>
    <m/>
    <m/>
    <m/>
    <m/>
    <s v="Fortalecimiento de la infraestructura científica y tecnológica"/>
    <n v="56870.19"/>
    <x v="57"/>
    <n v="0"/>
    <n v="0"/>
    <x v="0"/>
    <x v="0"/>
  </r>
  <r>
    <x v="2"/>
    <m/>
    <m/>
    <m/>
    <m/>
    <m/>
    <m/>
    <m/>
    <s v="Renovación de infraestructura informática de última generación"/>
    <n v="1939780.6"/>
    <x v="58"/>
    <n v="0"/>
    <n v="0"/>
    <x v="0"/>
    <x v="0"/>
  </r>
  <r>
    <x v="2"/>
    <m/>
    <m/>
    <m/>
    <m/>
    <m/>
    <m/>
    <m/>
    <s v="Fondos concurrentes"/>
    <n v="284000"/>
    <x v="3"/>
    <n v="284000"/>
    <n v="0"/>
    <x v="0"/>
    <x v="0"/>
  </r>
  <r>
    <x v="2"/>
    <m/>
    <m/>
    <m/>
    <m/>
    <m/>
    <m/>
    <m/>
    <s v="Unidad de posgrado"/>
    <n v="20000000"/>
    <x v="3"/>
    <n v="10000000"/>
    <n v="10000000"/>
    <x v="0"/>
    <x v="0"/>
  </r>
  <r>
    <x v="2"/>
    <m/>
    <m/>
    <m/>
    <m/>
    <m/>
    <m/>
    <m/>
    <s v="Actualización y complemento  de equipo y mobiliario de laboratorio para mantener y fortalecer las capacidades estratégicas de la dirección de servicios tecnológicos 2020"/>
    <n v="3826840"/>
    <x v="59"/>
    <n v="0"/>
    <n v="0"/>
    <x v="0"/>
    <x v="0"/>
  </r>
  <r>
    <x v="2"/>
    <m/>
    <m/>
    <m/>
    <m/>
    <m/>
    <m/>
    <m/>
    <s v="Tratamiento de aguas residuales de altas cargas orgánicas y contaminantes emergentes"/>
    <n v="569619.86"/>
    <x v="60"/>
    <n v="0"/>
    <n v="0"/>
    <x v="0"/>
    <x v="0"/>
  </r>
  <r>
    <x v="2"/>
    <m/>
    <m/>
    <m/>
    <m/>
    <m/>
    <m/>
    <m/>
    <s v="Adquisiciones de unidad de almacenamiento para cluster"/>
    <n v="900000"/>
    <x v="61"/>
    <n v="0"/>
    <n v="0"/>
    <x v="0"/>
    <x v="0"/>
  </r>
  <r>
    <x v="7"/>
    <s v="CENTRO DE INVESTIGACIÓN Y DOCENCIA ECONÓMICAS, A.C."/>
    <s v="20003890M01114"/>
    <s v="EL OBJETO DEL FONDO SERA FINANCIAR O COMPLEMENTAR FINANCIAMIENTO DE PROYECTOS ESPECIFICOS DE INVESTIGACION, LA CREACION Y MANTENIMIENTO DE INSTALACIONES DE INVESTIGACION, SU EQUIPAMIENTO, EL SUMINISTRO DE MATERIALES, EL OTORGAMIENTO DE INCENTIVOS EXTRAORDINARIOS A LOS INVESTIGADORES, Y OTROS PROPOSITOS DIRECTAMENTE VINCULADOS PARA LOS PROYECTOS CIENTIFICOS O TECNOLOGICOS APROBADOS. EN NINGUN CASO, LOS RECURSOS PODRAN AFECTARSE PARA GASTOS DE ADMINISTRACION DE LA ENTIDAD. LOS BIENES ADQUIRIDOS Y OBRAS REALIZADAS CON RECURSOS DE LOS FONDOS FORMARAN PARTE DEL PATRIMONIO DEL PROPIO CENTRO."/>
    <s v="BANORTE"/>
    <n v="310481665.60000002"/>
    <n v="238292905.99999997"/>
    <n v="72188759.600000054"/>
    <s v="Apoyos a estudiantes"/>
    <n v="1400000"/>
    <x v="62"/>
    <m/>
    <m/>
    <x v="0"/>
    <x v="0"/>
  </r>
  <r>
    <x v="2"/>
    <m/>
    <m/>
    <m/>
    <m/>
    <m/>
    <m/>
    <m/>
    <s v="Proyectos con financiamiento externo aprobados en sesion de CT 2020"/>
    <n v="183550000.57999998"/>
    <x v="63"/>
    <n v="18550000.579999983"/>
    <m/>
    <x v="0"/>
    <x v="0"/>
  </r>
  <r>
    <x v="2"/>
    <m/>
    <m/>
    <m/>
    <m/>
    <m/>
    <m/>
    <m/>
    <s v="Fondo de Apoyo a la Investigación (FAI) - Sección II"/>
    <n v="1600000"/>
    <x v="64"/>
    <n v="1100000"/>
    <m/>
    <x v="0"/>
    <x v="0"/>
  </r>
  <r>
    <x v="2"/>
    <m/>
    <m/>
    <m/>
    <m/>
    <m/>
    <m/>
    <m/>
    <s v="Maestría periodismo"/>
    <n v="2000000"/>
    <x v="65"/>
    <n v="1000000"/>
    <m/>
    <x v="0"/>
    <x v="0"/>
  </r>
  <r>
    <x v="2"/>
    <m/>
    <m/>
    <m/>
    <m/>
    <m/>
    <m/>
    <m/>
    <s v="Curso equidad de genero"/>
    <n v="250000"/>
    <x v="66"/>
    <n v="125000"/>
    <m/>
    <x v="0"/>
    <x v="0"/>
  </r>
  <r>
    <x v="2"/>
    <m/>
    <m/>
    <m/>
    <m/>
    <m/>
    <m/>
    <m/>
    <s v="Curso habilidades matemáticas"/>
    <n v="400000"/>
    <x v="67"/>
    <n v="200000"/>
    <m/>
    <x v="0"/>
    <x v="0"/>
  </r>
  <r>
    <x v="2"/>
    <m/>
    <m/>
    <m/>
    <m/>
    <m/>
    <m/>
    <m/>
    <s v="Interoperabilidad de los sistemas"/>
    <n v="3950000"/>
    <x v="61"/>
    <n v="3050000"/>
    <m/>
    <x v="0"/>
    <x v="0"/>
  </r>
  <r>
    <x v="2"/>
    <m/>
    <m/>
    <m/>
    <m/>
    <m/>
    <m/>
    <m/>
    <s v="Proyecto industria 4t"/>
    <n v="3000000"/>
    <x v="68"/>
    <n v="1280000"/>
    <n v="1375000"/>
    <x v="0"/>
    <x v="0"/>
  </r>
  <r>
    <x v="2"/>
    <m/>
    <m/>
    <m/>
    <m/>
    <m/>
    <m/>
    <m/>
    <s v="Overhead divisional "/>
    <n v="4500000"/>
    <x v="69"/>
    <n v="2000000"/>
    <m/>
    <x v="0"/>
    <x v="0"/>
  </r>
  <r>
    <x v="2"/>
    <m/>
    <m/>
    <m/>
    <m/>
    <m/>
    <m/>
    <m/>
    <s v="Seguro anual de alumnos"/>
    <n v="120000"/>
    <x v="70"/>
    <m/>
    <m/>
    <x v="0"/>
    <x v="0"/>
  </r>
  <r>
    <x v="2"/>
    <m/>
    <m/>
    <m/>
    <m/>
    <m/>
    <m/>
    <m/>
    <s v="Revista de economía LAER "/>
    <n v="355000"/>
    <x v="71"/>
    <m/>
    <m/>
    <x v="0"/>
    <x v="0"/>
  </r>
  <r>
    <x v="2"/>
    <m/>
    <m/>
    <m/>
    <m/>
    <m/>
    <m/>
    <m/>
    <s v="Gastos administrativos para actividades sustantivas del CIDE "/>
    <n v="250000"/>
    <x v="67"/>
    <n v="50000"/>
    <m/>
    <x v="0"/>
    <x v="0"/>
  </r>
  <r>
    <x v="2"/>
    <m/>
    <m/>
    <m/>
    <m/>
    <m/>
    <m/>
    <m/>
    <s v="Insumos para eventos "/>
    <n v="150000"/>
    <x v="72"/>
    <n v="120000"/>
    <m/>
    <x v="0"/>
    <x v="0"/>
  </r>
  <r>
    <x v="2"/>
    <m/>
    <m/>
    <m/>
    <m/>
    <m/>
    <m/>
    <m/>
    <s v="Equipamiento aulas virtuales "/>
    <n v="1200000"/>
    <x v="73"/>
    <n v="600000"/>
    <m/>
    <x v="0"/>
    <x v="0"/>
  </r>
  <r>
    <x v="2"/>
    <m/>
    <m/>
    <m/>
    <m/>
    <m/>
    <m/>
    <m/>
    <s v="Pasajes y viáticos para cátedras Conacyt "/>
    <n v="50000"/>
    <x v="74"/>
    <m/>
    <m/>
    <x v="0"/>
    <x v="0"/>
  </r>
  <r>
    <x v="2"/>
    <m/>
    <m/>
    <m/>
    <m/>
    <m/>
    <m/>
    <m/>
    <s v="Fondo de Apoyo a la Investigación (FAI) y Fondo a la Internacionalización (FFI) (transferencia a la sección II) "/>
    <n v="1300000"/>
    <x v="75"/>
    <m/>
    <m/>
    <x v="0"/>
    <x v="0"/>
  </r>
  <r>
    <x v="2"/>
    <m/>
    <m/>
    <m/>
    <m/>
    <m/>
    <m/>
    <m/>
    <s v="Actualización plataforma Moodle y hosting "/>
    <n v="120000"/>
    <x v="70"/>
    <m/>
    <m/>
    <x v="0"/>
    <x v="0"/>
  </r>
  <r>
    <x v="2"/>
    <m/>
    <m/>
    <m/>
    <m/>
    <m/>
    <m/>
    <m/>
    <s v="Licenciamiento institucional plataforma para impartir clases a distancia. "/>
    <n v="250000"/>
    <x v="1"/>
    <m/>
    <m/>
    <x v="0"/>
    <x v="0"/>
  </r>
  <r>
    <x v="2"/>
    <m/>
    <m/>
    <m/>
    <m/>
    <m/>
    <m/>
    <m/>
    <s v="Transferencias a sección II para financiar proyectos "/>
    <n v="4950000"/>
    <x v="76"/>
    <m/>
    <m/>
    <x v="0"/>
    <x v="0"/>
  </r>
  <r>
    <x v="2"/>
    <m/>
    <m/>
    <m/>
    <m/>
    <m/>
    <m/>
    <m/>
    <s v="Estímulos extraordinarios personal académico conforme a CCT"/>
    <n v="10000000"/>
    <x v="77"/>
    <n v="3000000"/>
    <m/>
    <x v="0"/>
    <x v="0"/>
  </r>
  <r>
    <x v="2"/>
    <m/>
    <m/>
    <m/>
    <m/>
    <m/>
    <m/>
    <m/>
    <s v="Estudio topográfico del CIDE "/>
    <n v="300000"/>
    <x v="3"/>
    <n v="300000"/>
    <m/>
    <x v="0"/>
    <x v="0"/>
  </r>
  <r>
    <x v="2"/>
    <m/>
    <m/>
    <m/>
    <m/>
    <m/>
    <m/>
    <m/>
    <s v="Apoyo a la edición de las revistas del CIDE "/>
    <n v="200000"/>
    <x v="67"/>
    <m/>
    <m/>
    <x v="0"/>
    <x v="0"/>
  </r>
  <r>
    <x v="2"/>
    <m/>
    <m/>
    <m/>
    <m/>
    <m/>
    <m/>
    <m/>
    <s v="Becas a estudiantes "/>
    <n v="8000000"/>
    <x v="2"/>
    <n v="7200000"/>
    <m/>
    <x v="0"/>
    <x v="0"/>
  </r>
  <r>
    <x v="2"/>
    <m/>
    <m/>
    <m/>
    <m/>
    <m/>
    <m/>
    <m/>
    <s v="Centro CLEAR"/>
    <n v="4768391.57"/>
    <x v="78"/>
    <n v="4118391.5700000003"/>
    <m/>
    <x v="0"/>
    <x v="0"/>
  </r>
  <r>
    <x v="2"/>
    <m/>
    <m/>
    <m/>
    <m/>
    <m/>
    <m/>
    <m/>
    <s v="Laboratorio Nacional de Políticas Políticas (LNPP)"/>
    <n v="5629513.8499999996"/>
    <x v="79"/>
    <n v="1929514"/>
    <m/>
    <x v="0"/>
    <x v="0"/>
  </r>
  <r>
    <x v="8"/>
    <s v="CENTRO DE INVESTIGACIONES BIOLÓGICAS DEL NOROESTE, S.C."/>
    <s v="20003890O01119"/>
    <s v="DESTINAR RECURSOS PARA LA CREACIÓN Y MANTENIMIENTO DE INSTALACIONES DE INVESTIGACIÓN, SU EQUIPAMIENTO, EL SUMINISTRO DE MATERIALES, OTORGAMIENTO DE INCENTIVOS AL PERSONAL Y OTROS PROYECTOS CIENTÍFICOS O TECNOLÓGICOS APROBADOS."/>
    <s v="SANTANDER MEXICANO"/>
    <n v="914987.61"/>
    <n v="906720"/>
    <n v="8267.609999999986"/>
    <s v="Proyecto para Equipamiento Institucional por reposición Eqpo Obsoleto"/>
    <n v="800000"/>
    <x v="2"/>
    <n v="0"/>
    <n v="0"/>
    <x v="1"/>
    <x v="0"/>
  </r>
  <r>
    <x v="2"/>
    <m/>
    <m/>
    <m/>
    <m/>
    <n v="914987.61"/>
    <n v="906720"/>
    <n v="8267.609999999986"/>
    <s v="Pago Auditorias al Fideicomiso CIBNOR ejercicio 2019 y 2020"/>
    <n v="92800"/>
    <x v="80"/>
    <n v="46400"/>
    <n v="0"/>
    <x v="0"/>
    <x v="0"/>
  </r>
  <r>
    <x v="2"/>
    <m/>
    <m/>
    <m/>
    <m/>
    <n v="914987.61"/>
    <n v="906720"/>
    <n v="8267.609999999986"/>
    <s v="Pago de Honorarios al Banco Fiduciario"/>
    <n v="13920"/>
    <x v="81"/>
    <n v="0"/>
    <n v="0"/>
    <x v="0"/>
    <x v="0"/>
  </r>
  <r>
    <x v="9"/>
    <s v="CENTRO DE INVESTIGACIÓN CIENTÍFICA DE YUCATÁN, A.C."/>
    <s v="20113890Q01548"/>
    <s v="DE CONFORMIDAD CON LO ESTABLECIDO EN EL ART 50, FRACCION IV DE LA LEY DE CIENCIA Y TECNOLOGIA, FINANCIAR O COMPLEMENTAR FINANCIAMIENTO DE PROYECTOS ESPECÍFICOS DE INVESTIGACION, LA CREACION Y MANTENIMIENTO DE INSTALACIONES DE INVESTIGACION, SU EQUIPAMIENTO, EL SUMINISTRO DE MATERIALES, EL OTORGAMIENTO DE INCENTIVOS EXTRAORDINARIOS A LOS INVESTIGADORES QUE PARTICIPEN EN PROYECTOS Y OTROS PROPOSITOS DIRECTAMENTE VINCULADOS PARA PROYECTOS CIENTIFICOS O TECNOLOGICOS, SIEMPRE QUE NO SE REGULARICE DICHA CONTRATACION POSTERIORMENTE."/>
    <s v="ACTINVER CASA DE BOLSA SA"/>
    <n v="3734807.8"/>
    <n v="3586776.41"/>
    <n v="148031.38999999966"/>
    <s v="Proyectos de Investigación"/>
    <n v="1432631.21"/>
    <x v="82"/>
    <n v="0"/>
    <n v="0"/>
    <x v="0"/>
    <x v="0"/>
  </r>
  <r>
    <x v="2"/>
    <m/>
    <m/>
    <m/>
    <m/>
    <m/>
    <m/>
    <m/>
    <s v="Proyecto Inversión Fisica"/>
    <n v="339900"/>
    <x v="83"/>
    <n v="0"/>
    <n v="0"/>
    <x v="0"/>
    <x v="0"/>
  </r>
  <r>
    <x v="2"/>
    <m/>
    <m/>
    <m/>
    <m/>
    <m/>
    <m/>
    <m/>
    <s v="Apoyo Institucional"/>
    <n v="508783.82"/>
    <x v="84"/>
    <m/>
    <m/>
    <x v="0"/>
    <x v="0"/>
  </r>
  <r>
    <x v="2"/>
    <m/>
    <m/>
    <m/>
    <m/>
    <m/>
    <m/>
    <m/>
    <s v="Apoyo Institucional"/>
    <n v="1288683.82"/>
    <x v="85"/>
    <n v="610343.81999999995"/>
    <n v="50340"/>
    <x v="0"/>
    <x v="0"/>
  </r>
  <r>
    <x v="2"/>
    <m/>
    <m/>
    <m/>
    <m/>
    <m/>
    <m/>
    <m/>
    <s v="Intereses Sept-Dic 2020"/>
    <n v="16777.560000000001"/>
    <x v="86"/>
    <m/>
    <m/>
    <x v="0"/>
    <x v="0"/>
  </r>
  <r>
    <x v="10"/>
    <s v="CENTRO DE INVESTIGACIONES EN OPTICA, A.C."/>
    <s v="20003890S01104"/>
    <s v="RECIBIDOS PARA LA EJECUCIÓN DE PROYECTOS DE INVESTIGACIÓN"/>
    <s v="ACTINVER CASA DE BOLSA, S.A."/>
    <n v="8393088.6999999993"/>
    <n v="6873765.7769999998"/>
    <n v="1519322.9229999995"/>
    <s v=" Fortalecimiento de la investigación científica y formación de recursos humanos en la Unidad Aguascalientes "/>
    <n v="97945.59"/>
    <x v="87"/>
    <m/>
    <m/>
    <x v="0"/>
    <x v="0"/>
  </r>
  <r>
    <x v="2"/>
    <m/>
    <m/>
    <m/>
    <m/>
    <m/>
    <m/>
    <m/>
    <s v=" Equipamiento y actualización de las capacidades del Taller Mecánico "/>
    <n v="11386.82"/>
    <x v="88"/>
    <m/>
    <m/>
    <x v="0"/>
    <x v="0"/>
  </r>
  <r>
    <x v="2"/>
    <m/>
    <m/>
    <m/>
    <m/>
    <m/>
    <m/>
    <m/>
    <s v=" Proyecto institucional para el reforzamiento de equipo de laboratorio de películas delgadas "/>
    <n v="960297.84"/>
    <x v="89"/>
    <m/>
    <m/>
    <x v="0"/>
    <x v="0"/>
  </r>
  <r>
    <x v="2"/>
    <m/>
    <m/>
    <m/>
    <m/>
    <m/>
    <m/>
    <m/>
    <s v=" Contratos de servicios básicos y adecuaciones para puesta en operación del Centro de Innovación y Transferencia Tecnológica del Estado de Aguascalientes (CITTAA) "/>
    <n v="350997.08"/>
    <x v="90"/>
    <m/>
    <m/>
    <x v="0"/>
    <x v="0"/>
  </r>
  <r>
    <x v="2"/>
    <m/>
    <m/>
    <m/>
    <m/>
    <m/>
    <m/>
    <m/>
    <s v=" Proyecto institucional para el estudio de la propagación local de infecciones respiratorias "/>
    <n v="1281000"/>
    <x v="91"/>
    <m/>
    <m/>
    <x v="0"/>
    <x v="0"/>
  </r>
  <r>
    <x v="2"/>
    <m/>
    <m/>
    <m/>
    <m/>
    <m/>
    <m/>
    <m/>
    <s v=" Proyecto institucional para el diseño y fabricación de ventiladores mecánicos "/>
    <n v="350000"/>
    <x v="16"/>
    <m/>
    <m/>
    <x v="0"/>
    <x v="0"/>
  </r>
  <r>
    <x v="2"/>
    <m/>
    <m/>
    <m/>
    <m/>
    <m/>
    <m/>
    <m/>
    <s v=" Implementación del laboratorio de calibración de termómetros de radiación infrarroja, IR "/>
    <n v="2283670.5699999998"/>
    <x v="92"/>
    <m/>
    <m/>
    <x v="0"/>
    <x v="0"/>
  </r>
  <r>
    <x v="2"/>
    <m/>
    <m/>
    <m/>
    <m/>
    <m/>
    <m/>
    <m/>
    <s v=" Reposición de equipo siniestrado  "/>
    <n v="905923.25"/>
    <x v="93"/>
    <m/>
    <m/>
    <x v="0"/>
    <x v="0"/>
  </r>
  <r>
    <x v="2"/>
    <m/>
    <m/>
    <m/>
    <m/>
    <m/>
    <m/>
    <m/>
    <s v=" Reparación de cancelería y filtraciones, e instalaciones de bases para sistemas climáticos, neumáticos, sitema de gas y adecuaciones para puesta en marcha del CITTAA "/>
    <n v="632544.63"/>
    <x v="94"/>
    <m/>
    <m/>
    <x v="0"/>
    <x v="0"/>
  </r>
  <r>
    <x v="11"/>
    <s v="CENTRO DE INVESTIGACIÓN EN QUÍMICA APLICADA"/>
    <s v="20083890U01485"/>
    <s v="DESARROLLO DE PROYECTOS ESPECÍFICOS DE INVESTIGACIÓN, ASÍ COMO LOS GASTOS POR LA CREACIÓN Y MANTENIMIENTO DE INSTALACIONES DE INVESTIGACIÓN, SU EQUIPAMIENTO, EL SUMINISTRO DE MATERIALES, OTORGAMIENTO DE INCENTIVOS EXTRAORDINARIOS A LOS INVESTIGADORES Y OTROS PROPÓSITOS RELACIONADOS CON LOS PROYECTOS CIENTÍFICOS O TECNOLÓGICOS APROBADOS"/>
    <s v="BANORTE"/>
    <n v="13850000"/>
    <n v="13850000"/>
    <n v="0"/>
    <s v="Climatización de laboratorios de Síntesis de Polímeros"/>
    <n v="2900000"/>
    <x v="95"/>
    <n v="0"/>
    <n v="0"/>
    <x v="0"/>
    <x v="0"/>
  </r>
  <r>
    <x v="2"/>
    <m/>
    <m/>
    <m/>
    <m/>
    <m/>
    <m/>
    <m/>
    <s v="Campo Experimental"/>
    <n v="5000000"/>
    <x v="96"/>
    <n v="3500000"/>
    <n v="0"/>
    <x v="0"/>
    <x v="0"/>
  </r>
  <r>
    <x v="2"/>
    <m/>
    <m/>
    <m/>
    <m/>
    <m/>
    <m/>
    <m/>
    <s v="Ampliación planta piloto I"/>
    <n v="3500000"/>
    <x v="96"/>
    <n v="2000000"/>
    <m/>
    <x v="0"/>
    <x v="0"/>
  </r>
  <r>
    <x v="2"/>
    <m/>
    <m/>
    <m/>
    <m/>
    <m/>
    <m/>
    <m/>
    <s v="Acondicionamiento PIIT"/>
    <n v="850000"/>
    <x v="97"/>
    <n v="0"/>
    <n v="0"/>
    <x v="0"/>
    <x v="0"/>
  </r>
  <r>
    <x v="2"/>
    <m/>
    <m/>
    <m/>
    <m/>
    <m/>
    <m/>
    <m/>
    <s v="Aportación concurrente proyecto PENTA"/>
    <n v="1600000"/>
    <x v="98"/>
    <n v="1246099.8"/>
    <n v="342372.2"/>
    <x v="0"/>
    <x v="0"/>
  </r>
  <r>
    <x v="12"/>
    <s v="CENTRO DE INVESTIGACIONES Y ESTUDIOS SUPERIORES EN ANTROPOLOGÍA SOCIAL"/>
    <s v="20013890W01126"/>
    <s v="FINANCIAR O COMPLEMENTAR EL FINANCIAMIENTO DE PROYECTOS ESPECÍFICOS DE INVESTIGACIÓN, PAGAR LOS GASTOS OCASIONADOS POR LA CREACIÓN Y MANTENIMIENTO DE INSTALACIONES DE INVESTIGACIÓN, SU EQUIPAMIENTO, EL SUMINISTRO DE MATERIALES, OTORGAMIENTO DE INCENTIVOS EXTRAORDINARIOS A LOS INVESTIGADORES Y OTROS PROPÓSITOS RELACIONADOS CON LOS PROYECTOS CIENTÍFICOS O TECNOLÓGICOS APROBADOS."/>
    <s v="BANORTE"/>
    <n v="8799741"/>
    <n v="1338593"/>
    <n v="7461148"/>
    <s v="Proyecto i-2018   revisión, impresión y reimpresión de 16 libros"/>
    <n v="33988"/>
    <x v="99"/>
    <m/>
    <m/>
    <x v="0"/>
    <x v="0"/>
  </r>
  <r>
    <x v="2"/>
    <m/>
    <m/>
    <m/>
    <m/>
    <m/>
    <m/>
    <m/>
    <s v="Proyecto b-2015 construcción y equipamiento de edificio sustentable para el centro de investigaciones y estudios superiores en antropología social, unidad pacifico sur, Oaxaca"/>
    <n v="588061"/>
    <x v="100"/>
    <m/>
    <m/>
    <x v="0"/>
    <x v="0"/>
  </r>
  <r>
    <x v="2"/>
    <m/>
    <m/>
    <m/>
    <m/>
    <m/>
    <m/>
    <m/>
    <s v="Proyecto c-2019 apoyo a temas institucionales de investigación interregional y/o internacional 2019-2020."/>
    <n v="751613"/>
    <x v="101"/>
    <n v="300500"/>
    <m/>
    <x v="0"/>
    <x v="0"/>
  </r>
  <r>
    <x v="13"/>
    <s v="CIATEQ, A.C. CENTRO DE TECNOLOGÍA AVANZADA"/>
    <s v="20003890Y01110"/>
    <s v="QUE EL FIDUCIARIO RECIBA EN PROPIEDAD FIDUCIARIA LAS APORTACIONES DE LA FIDEICOMITENTE, INVIERTA Y ADMINISTRE EL PATRIMONIO DEL FIDEICOMISO EN LOS TÉRMINOS DEL FIDEICOMISO, EN BENEFICIO DEL FIDEICOMISARIO."/>
    <s v="SANTANDER MEXICANO"/>
    <n v="10380539.800000001"/>
    <n v="9638914.5099999998"/>
    <n v="741625.29000000097"/>
    <s v="Prototipos de prueba de 45 paneles 15 formulación 1, 15 formulación 2, y 15 formulación 3."/>
    <n v="175384.98835713801"/>
    <x v="102"/>
    <m/>
    <m/>
    <x v="0"/>
    <x v="0"/>
  </r>
  <r>
    <x v="2"/>
    <m/>
    <m/>
    <m/>
    <m/>
    <m/>
    <m/>
    <m/>
    <s v="Estimación de la incertidumbre, confirmación metrológica y evaluación contra normatividad."/>
    <n v="205579.39252149349"/>
    <x v="103"/>
    <m/>
    <m/>
    <x v="0"/>
    <x v="0"/>
  </r>
  <r>
    <x v="2"/>
    <m/>
    <m/>
    <m/>
    <m/>
    <m/>
    <m/>
    <m/>
    <s v="Implementación del Proceso de Fabricación del Prototipo de Aspas para el Aerogenerador MEM de 1.2 MW."/>
    <n v="282649.18369872496"/>
    <x v="104"/>
    <m/>
    <m/>
    <x v="0"/>
    <x v="0"/>
  </r>
  <r>
    <x v="2"/>
    <m/>
    <m/>
    <m/>
    <m/>
    <m/>
    <m/>
    <m/>
    <s v="Mantenimiento a SIAMCO 2020."/>
    <n v="644629.83155801101"/>
    <x v="105"/>
    <m/>
    <m/>
    <x v="0"/>
    <x v="0"/>
  </r>
  <r>
    <x v="2"/>
    <m/>
    <m/>
    <m/>
    <m/>
    <m/>
    <m/>
    <m/>
    <s v="Optimización de las máquinas de instantaneizado."/>
    <n v="290777.399722662"/>
    <x v="106"/>
    <m/>
    <m/>
    <x v="0"/>
    <x v="0"/>
  </r>
  <r>
    <x v="2"/>
    <m/>
    <m/>
    <m/>
    <m/>
    <m/>
    <m/>
    <m/>
    <s v="Desarrollo de molde de inyección con tres juegos de placas para biopanel."/>
    <n v="290045.79007633153"/>
    <x v="107"/>
    <m/>
    <m/>
    <x v="0"/>
    <x v="0"/>
  </r>
  <r>
    <x v="2"/>
    <m/>
    <m/>
    <m/>
    <m/>
    <m/>
    <m/>
    <m/>
    <s v="Ingeniería para la reubicación de instalaciones para el servicio de abastecimiento de combustible en plataforma del aeropuerto internacional de Guadalajara, Jal."/>
    <n v="1010062.00352079"/>
    <x v="108"/>
    <m/>
    <m/>
    <x v="0"/>
    <x v="0"/>
  </r>
  <r>
    <x v="2"/>
    <m/>
    <m/>
    <m/>
    <m/>
    <m/>
    <m/>
    <m/>
    <s v="Ingenieria básica y de detalle incremento de capacidad de agua helada."/>
    <n v="2130077.811658971"/>
    <x v="109"/>
    <m/>
    <m/>
    <x v="0"/>
    <x v="0"/>
  </r>
  <r>
    <x v="2"/>
    <m/>
    <m/>
    <m/>
    <m/>
    <m/>
    <m/>
    <m/>
    <s v="Actualización de ingeniería para la atención de la reconfiguración de la señalización de la plataforma y posición de aeropasillos, así como el cambio de concepto de tecnología del sistema de paros de emergencia a wireless del aeropuerto de Mérida, Yucatán."/>
    <n v="954950.70757566101"/>
    <x v="110"/>
    <m/>
    <m/>
    <x v="0"/>
    <x v="0"/>
  </r>
  <r>
    <x v="2"/>
    <m/>
    <m/>
    <m/>
    <m/>
    <m/>
    <m/>
    <m/>
    <s v="Ingeniería básica y de detalle para la instalación de sistemas de turbo compresión tc-1 y tc-2."/>
    <n v="183818.85330984351"/>
    <x v="111"/>
    <m/>
    <m/>
    <x v="0"/>
    <x v="0"/>
  </r>
  <r>
    <x v="2"/>
    <m/>
    <m/>
    <m/>
    <m/>
    <m/>
    <m/>
    <m/>
    <s v="Ampliación de red de abastecimiento de combustible de aviación de Aeropuerto de Veracruz."/>
    <n v="116462.72774561199"/>
    <x v="112"/>
    <m/>
    <m/>
    <x v="0"/>
    <x v="0"/>
  </r>
  <r>
    <x v="2"/>
    <m/>
    <m/>
    <m/>
    <m/>
    <m/>
    <m/>
    <m/>
    <s v="Ingeniería de detalle de la ampliación de la red de hidrantes en T4 de Aeropuerto de Cancún."/>
    <n v="204522.94959044852"/>
    <x v="113"/>
    <m/>
    <m/>
    <x v="0"/>
    <x v="0"/>
  </r>
  <r>
    <x v="2"/>
    <m/>
    <m/>
    <m/>
    <m/>
    <m/>
    <m/>
    <m/>
    <s v="Maquinado de trampillas para tren manila."/>
    <n v="157999.350854288"/>
    <x v="114"/>
    <m/>
    <m/>
    <x v="0"/>
    <x v="0"/>
  </r>
  <r>
    <x v="2"/>
    <m/>
    <m/>
    <m/>
    <m/>
    <m/>
    <m/>
    <m/>
    <s v="Fabricación de conductos de aire para tren manila."/>
    <n v="88548.092964149997"/>
    <x v="115"/>
    <m/>
    <m/>
    <x v="0"/>
    <x v="0"/>
  </r>
  <r>
    <x v="2"/>
    <m/>
    <m/>
    <m/>
    <m/>
    <m/>
    <m/>
    <m/>
    <s v="Servicios anualizados FME AGS 2020."/>
    <n v="345156.29902391438"/>
    <x v="116"/>
    <m/>
    <m/>
    <x v="0"/>
    <x v="0"/>
  </r>
  <r>
    <x v="2"/>
    <m/>
    <m/>
    <m/>
    <m/>
    <m/>
    <m/>
    <m/>
    <s v="Proyecto anualizado laboratorios AGS 2020."/>
    <n v="331147.84665754001"/>
    <x v="117"/>
    <m/>
    <m/>
    <x v="0"/>
    <x v="0"/>
  </r>
  <r>
    <x v="2"/>
    <m/>
    <m/>
    <m/>
    <m/>
    <m/>
    <m/>
    <m/>
    <s v="Servicio Anualizado 2020 Máquinas Especiales Aguascalientes."/>
    <n v="201365.4924672888"/>
    <x v="118"/>
    <m/>
    <m/>
    <x v="0"/>
    <x v="0"/>
  </r>
  <r>
    <x v="2"/>
    <m/>
    <m/>
    <m/>
    <m/>
    <m/>
    <m/>
    <m/>
    <s v="Servicios anualizados Ing Herramentales EM 2020."/>
    <n v="141013.43301671359"/>
    <x v="119"/>
    <m/>
    <m/>
    <x v="0"/>
    <x v="0"/>
  </r>
  <r>
    <x v="2"/>
    <m/>
    <m/>
    <m/>
    <m/>
    <m/>
    <m/>
    <m/>
    <s v=" Servicio interno Laboratorio de servicios Sede Aguascalientes 2020."/>
    <n v="155376"/>
    <x v="120"/>
    <m/>
    <m/>
    <x v="0"/>
    <x v="0"/>
  </r>
  <r>
    <x v="2"/>
    <m/>
    <m/>
    <m/>
    <m/>
    <m/>
    <m/>
    <m/>
    <s v="Proyecto anualizado laboratorios EM 2020."/>
    <n v="490947.67962203885"/>
    <x v="121"/>
    <m/>
    <m/>
    <x v="0"/>
    <x v="0"/>
  </r>
  <r>
    <x v="2"/>
    <m/>
    <m/>
    <m/>
    <m/>
    <m/>
    <m/>
    <m/>
    <s v="Servicios DEPYMA 2020 estado de México y Querétaro."/>
    <n v="273649.17855037242"/>
    <x v="122"/>
    <m/>
    <m/>
    <x v="0"/>
    <x v="0"/>
  </r>
  <r>
    <x v="2"/>
    <m/>
    <m/>
    <m/>
    <m/>
    <m/>
    <m/>
    <m/>
    <s v="Servicios anualizados Sistemas de Monitoreo 2020."/>
    <n v="77007.030661673198"/>
    <x v="123"/>
    <m/>
    <m/>
    <x v="0"/>
    <x v="0"/>
  </r>
  <r>
    <x v="2"/>
    <m/>
    <m/>
    <m/>
    <m/>
    <m/>
    <m/>
    <m/>
    <s v="Servicios anualizados (ARP) Queretaro, Ingeniería de Plantas 2020."/>
    <n v="237861.4649915612"/>
    <x v="124"/>
    <m/>
    <m/>
    <x v="0"/>
    <x v="0"/>
  </r>
  <r>
    <x v="2"/>
    <m/>
    <m/>
    <m/>
    <m/>
    <m/>
    <m/>
    <m/>
    <s v="Servicios anualizados FME 2020 Queretaro."/>
    <n v="76580.5111320992"/>
    <x v="125"/>
    <m/>
    <m/>
    <x v="0"/>
    <x v="0"/>
  </r>
  <r>
    <x v="2"/>
    <m/>
    <m/>
    <m/>
    <m/>
    <m/>
    <m/>
    <m/>
    <s v="Servicios de mantenimiento de moldes SLP 2020."/>
    <n v="571280.51166926557"/>
    <x v="126"/>
    <m/>
    <m/>
    <x v="0"/>
    <x v="0"/>
  </r>
  <r>
    <x v="14"/>
    <s v="CORPORACIÓN MEXICANA DE INVESTIGACIÓN EN MATERIALES, S.A. DE C.V."/>
    <s v="20103891A01543"/>
    <s v="FINANCIAR O COMPLEMENTAR FINANCIAMIENTO DE PROYECTOS ESPECÍFICOS DE INVESTIGACIÓN, DE DESARROLLO TECNOLÓGICO Y DE INNOVACIÓN, LA CREACIÓN Y MANTENIMIENTO DE INSTALACIONES DE INVESTIGACIÓN, SU EQUIPAMIENTO, EL SUMINISTRO DE MATERIALES, EL OTORGAMIENTO DE BECAS Y FORMACIÓN DE RECURSOS HUMANOS ESPECIALIZADOS, LA GENERACIÓN DE PROPIEDAD INTELECTUAL Y DE INVERSIÓN ASOCIADA PARA SU POTENCIAL EXPLOTACIÓN COMERCIAL, LA CREACIÓN Y APOYO DE LAS UNIDADES DE VINCULACIÓN Y TRANSFERENCIA DE CONOCIMIENTO, EL OTORGAMIENTO DE INCENTIVOS EXTRAORDINARIOS A LOS INVESTIGADORES QUE PARTICIPEN EN LOS PROYECTOS, EN LOS TÉRMINOS QUE EL FIDEICOMITENTE TENGA APROBADOS PARA EL EFECTO POR SU ORGANO DE GOBIERNO Y OTROS PROPÓSITOS DIRECTAMENTE VINCULADOS PARA PROYECTOS CIENTÍFICOS O TECNOLÓGICOS O DE INNOVACIÓN, APROBADOS. ASIMISMO, PODRÁ FINANCIARSE LA CONTRATACIÓN DE PERSONAL POR TIEMPO DETERMINADO PARA PROYECTOS CIENTÍFICOS, TECNOLÓGICOS O DE INNOVACIÓN SIEMPRE QUE NO SE REGULARICE DICHA CONTRATACIÓN."/>
    <s v="BANREGIO"/>
    <n v="535337.59"/>
    <n v="140000"/>
    <n v="395337.58999999997"/>
    <s v=" Comisiones bancarias  y auditoria del despacho externo"/>
    <n v="140000"/>
    <x v="127"/>
    <n v="50000"/>
    <m/>
    <x v="0"/>
    <x v="0"/>
  </r>
  <r>
    <x v="15"/>
    <s v="EL COLEGIO DE LA FRONTERA NORTE, A.C."/>
    <s v="20003891C01106"/>
    <s v="FINANCIAR O COMPLEMENTAR FINANCIAMIENTO DE PROYECTOS DE INVESTIGACIÓN ,LA CREACIÓN Y MANTENIMIENTO DE INSTALACIONES DE INVESTIGACIÓN, SU EQUIPAMIENTO, EL SUMINISTRO DE MATERIALES Y OTORGAMIENTOS DE INCENTIVOS AL PERSONAL"/>
    <s v="BBVA BANCOMER SERVICIOS"/>
    <n v="60366965.579999998"/>
    <n v="34952039.270000003"/>
    <n v="25414926.309999995"/>
    <s v="Coedición de libros Fideicomiso"/>
    <n v="851508.72"/>
    <x v="128"/>
    <n v="638631.54"/>
    <m/>
    <x v="0"/>
    <x v="0"/>
  </r>
  <r>
    <x v="2"/>
    <m/>
    <m/>
    <m/>
    <m/>
    <m/>
    <m/>
    <m/>
    <s v="CADI Consejo Asesor en Divulgación"/>
    <n v="595000"/>
    <x v="129"/>
    <n v="446250"/>
    <m/>
    <x v="0"/>
    <x v="0"/>
  </r>
  <r>
    <x v="2"/>
    <m/>
    <m/>
    <m/>
    <m/>
    <m/>
    <m/>
    <m/>
    <s v="Gastos de Operación CADI "/>
    <n v="198414.32000000012"/>
    <x v="130"/>
    <n v="148810.74000000011"/>
    <m/>
    <x v="0"/>
    <x v="0"/>
  </r>
  <r>
    <x v="2"/>
    <m/>
    <m/>
    <m/>
    <m/>
    <m/>
    <m/>
    <m/>
    <s v="Para-diplomacia e integración transfronteriza: Experiencias comparadas desde el Río Bravo hasta la Patagonia"/>
    <n v="32202.949999999997"/>
    <x v="131"/>
    <n v="24152.212499999998"/>
    <m/>
    <x v="0"/>
    <x v="0"/>
  </r>
  <r>
    <x v="2"/>
    <m/>
    <m/>
    <m/>
    <m/>
    <m/>
    <m/>
    <m/>
    <s v="Recuperación seguros patrimoniales"/>
    <n v="108705.2"/>
    <x v="132"/>
    <n v="0"/>
    <m/>
    <x v="0"/>
    <x v="0"/>
  </r>
  <r>
    <x v="2"/>
    <m/>
    <m/>
    <m/>
    <m/>
    <m/>
    <m/>
    <m/>
    <s v="Unidad de Educación Continua (Fideicomiso)"/>
    <n v="2920620.5790000008"/>
    <x v="133"/>
    <n v="2190465.4342500009"/>
    <m/>
    <x v="0"/>
    <x v="0"/>
  </r>
  <r>
    <x v="2"/>
    <m/>
    <m/>
    <m/>
    <m/>
    <m/>
    <m/>
    <m/>
    <s v="Actualización del reglamento interno del Instituto Municipal de Planeación de Los Cabos, B.C.S."/>
    <n v="1877.6899999999987"/>
    <x v="134"/>
    <m/>
    <m/>
    <x v="0"/>
    <x v="0"/>
  </r>
  <r>
    <x v="2"/>
    <m/>
    <m/>
    <m/>
    <m/>
    <m/>
    <m/>
    <m/>
    <s v="Análisis de la vulnerabilidad actual y futura de los recursos hídricos en el contexto de la adaptación al cambio climático en la Península de Baja California"/>
    <n v="149075.39000000001"/>
    <x v="135"/>
    <m/>
    <m/>
    <x v="0"/>
    <x v="0"/>
  </r>
  <r>
    <x v="2"/>
    <m/>
    <m/>
    <m/>
    <m/>
    <m/>
    <m/>
    <m/>
    <s v="Análisis de Multiplicadores de Producción, Ingreso y Empleo de las Plantas Cerveceras del Grupo Constellation Brands en Mexicali, Baja California y Cd. Obregón, Sonora, México"/>
    <n v="48795.149999999965"/>
    <x v="136"/>
    <m/>
    <m/>
    <x v="0"/>
    <x v="0"/>
  </r>
  <r>
    <x v="2"/>
    <m/>
    <m/>
    <m/>
    <m/>
    <m/>
    <m/>
    <m/>
    <s v="Aplicación del modelo Integral de Desarrollo Social (MIDAS) en la colonia Campestre Virreyes en Ciudad Juárez, Chihuahua"/>
    <n v="421509.46000000008"/>
    <x v="137"/>
    <n v="210754.73000000004"/>
    <m/>
    <x v="0"/>
    <x v="0"/>
  </r>
  <r>
    <x v="2"/>
    <m/>
    <m/>
    <m/>
    <m/>
    <m/>
    <m/>
    <m/>
    <s v="Comisión de Salud Fronteriza México-Estados Unidos."/>
    <n v="162387.93000000008"/>
    <x v="138"/>
    <m/>
    <m/>
    <x v="0"/>
    <x v="0"/>
  </r>
  <r>
    <x v="2"/>
    <m/>
    <m/>
    <m/>
    <m/>
    <m/>
    <m/>
    <m/>
    <s v="Condiciones de salud fronteriza México-Estados Unidos"/>
    <n v="797364.69"/>
    <x v="139"/>
    <n v="400000"/>
    <m/>
    <x v="0"/>
    <x v="0"/>
  </r>
  <r>
    <x v="2"/>
    <m/>
    <m/>
    <m/>
    <m/>
    <m/>
    <m/>
    <m/>
    <s v="Diagnóstico para el proyecto Barrios CONARTE"/>
    <n v="184.30000000000018"/>
    <x v="140"/>
    <m/>
    <m/>
    <x v="0"/>
    <x v="0"/>
  </r>
  <r>
    <x v="2"/>
    <m/>
    <m/>
    <m/>
    <m/>
    <m/>
    <m/>
    <m/>
    <s v="Diplomado Líderes a través de las Fronteras"/>
    <n v="962910.6"/>
    <x v="141"/>
    <n v="700000"/>
    <m/>
    <x v="0"/>
    <x v="0"/>
  </r>
  <r>
    <x v="2"/>
    <m/>
    <m/>
    <m/>
    <m/>
    <m/>
    <m/>
    <m/>
    <s v="Encuesta sobre Migración en la Frontera Norte de México, vigésimo cuarto levantamiento"/>
    <n v="115422.26999999981"/>
    <x v="142"/>
    <m/>
    <m/>
    <x v="0"/>
    <x v="0"/>
  </r>
  <r>
    <x v="2"/>
    <m/>
    <m/>
    <m/>
    <m/>
    <m/>
    <m/>
    <m/>
    <s v="Encuesta sobre Migración en la Frontera Norte de México, vigésimo quinto levantamiento."/>
    <n v="4283842.0200000014"/>
    <x v="143"/>
    <n v="1835932.2942857146"/>
    <m/>
    <x v="0"/>
    <x v="0"/>
  </r>
  <r>
    <x v="2"/>
    <m/>
    <m/>
    <m/>
    <m/>
    <m/>
    <m/>
    <m/>
    <s v="Encuesta sobre Migración en la Frontera Sur de México, décimo cuarto levantamiento."/>
    <n v="9156.910000000149"/>
    <x v="144"/>
    <m/>
    <m/>
    <x v="0"/>
    <x v="0"/>
  </r>
  <r>
    <x v="2"/>
    <m/>
    <m/>
    <m/>
    <m/>
    <m/>
    <m/>
    <m/>
    <s v="Encuesta sobre Migración en la Frontera Sur de México, décimo sexto levantamiento"/>
    <n v="10675.079999999776"/>
    <x v="145"/>
    <m/>
    <m/>
    <x v="0"/>
    <x v="0"/>
  </r>
  <r>
    <x v="2"/>
    <m/>
    <m/>
    <m/>
    <m/>
    <m/>
    <m/>
    <m/>
    <s v="Encuesta sobre Migración en la Frontera Sur de México, décimo séptimo levantamiento."/>
    <n v="995496.09999999963"/>
    <x v="146"/>
    <n v="426641.18571428553"/>
    <m/>
    <x v="0"/>
    <x v="0"/>
  </r>
  <r>
    <x v="2"/>
    <m/>
    <m/>
    <m/>
    <m/>
    <m/>
    <m/>
    <m/>
    <s v="Evaluación de consistencia y resultados 2015, programas municipales de Tijuana, B.C."/>
    <n v="170000"/>
    <x v="147"/>
    <m/>
    <m/>
    <x v="0"/>
    <x v="0"/>
  </r>
  <r>
    <x v="2"/>
    <m/>
    <m/>
    <m/>
    <m/>
    <m/>
    <m/>
    <m/>
    <s v="Evaluación del Impacto Transfronterizo de Proyectos de Infraestructura de Saneamiento en Ambos Nogales"/>
    <n v="13102.37999999999"/>
    <x v="148"/>
    <m/>
    <m/>
    <x v="0"/>
    <x v="0"/>
  </r>
  <r>
    <x v="2"/>
    <m/>
    <m/>
    <m/>
    <m/>
    <m/>
    <m/>
    <m/>
    <s v="Impacto al consumo en El Paso, Texas por las personas que ingresan a Estados Unidos desde Ciudad Juárez, Chihuahua, México"/>
    <n v="110672.76000000001"/>
    <x v="149"/>
    <m/>
    <m/>
    <x v="0"/>
    <x v="0"/>
  </r>
  <r>
    <x v="2"/>
    <m/>
    <m/>
    <m/>
    <m/>
    <m/>
    <m/>
    <m/>
    <s v="Inclusión económica de jóvenes para la construcción de seguridad ciudadana en Ciudad Juárez (Hecho en el barrio)"/>
    <n v="59233.759999999995"/>
    <x v="150"/>
    <n v="32907.644444444442"/>
    <m/>
    <x v="0"/>
    <x v="0"/>
  </r>
  <r>
    <x v="2"/>
    <m/>
    <m/>
    <m/>
    <m/>
    <m/>
    <m/>
    <m/>
    <s v="Mantente R.E.A.L."/>
    <n v="13144.650000000031"/>
    <x v="151"/>
    <m/>
    <m/>
    <x v="0"/>
    <x v="0"/>
  </r>
  <r>
    <x v="2"/>
    <m/>
    <m/>
    <m/>
    <m/>
    <m/>
    <m/>
    <m/>
    <s v="Observatorio de salud y migración en las fronteras"/>
    <n v="1056338.77"/>
    <x v="152"/>
    <n v="800000"/>
    <m/>
    <x v="0"/>
    <x v="0"/>
  </r>
  <r>
    <x v="2"/>
    <m/>
    <m/>
    <m/>
    <m/>
    <m/>
    <m/>
    <m/>
    <s v="Políticas multinivel para el retorno y la (re)inserción de migrantes mexicanos y sus familiares"/>
    <n v="60799.039999999972"/>
    <x v="153"/>
    <m/>
    <m/>
    <x v="0"/>
    <x v="0"/>
  </r>
  <r>
    <x v="2"/>
    <m/>
    <m/>
    <m/>
    <m/>
    <m/>
    <m/>
    <m/>
    <s v="Programa de Mantenimiento del Observatorio de Legislación y Política Migratoria"/>
    <n v="3916.6400000000285"/>
    <x v="154"/>
    <m/>
    <m/>
    <x v="0"/>
    <x v="0"/>
  </r>
  <r>
    <x v="2"/>
    <m/>
    <m/>
    <m/>
    <m/>
    <m/>
    <m/>
    <m/>
    <s v="Situación del embarazo en adolescentes en municipios con tasa de fecundidad alta y muy alta"/>
    <n v="5210.5899999999674"/>
    <x v="155"/>
    <m/>
    <m/>
    <x v="0"/>
    <x v="0"/>
  </r>
  <r>
    <x v="2"/>
    <m/>
    <m/>
    <m/>
    <m/>
    <m/>
    <m/>
    <m/>
    <s v="Supervision y evaluación de diseño y de desempeño del proyecto &quot;Jóvenes construyendo prevención&quot;"/>
    <n v="531.86999999999534"/>
    <x v="156"/>
    <m/>
    <m/>
    <x v="0"/>
    <x v="0"/>
  </r>
  <r>
    <x v="2"/>
    <m/>
    <m/>
    <m/>
    <m/>
    <m/>
    <m/>
    <m/>
    <s v="02/2019-08-NOV Encuesta sobre Migración en la Frontera Norte de México, Vigésimo Quinto Levantamiento"/>
    <n v="417975"/>
    <x v="157"/>
    <m/>
    <m/>
    <x v="0"/>
    <x v="0"/>
  </r>
  <r>
    <x v="2"/>
    <m/>
    <m/>
    <m/>
    <m/>
    <m/>
    <m/>
    <m/>
    <s v="03/2019-08-NOV Encuesta sobre Migración en la Frontera Sur de México, Décimo Séptimo Levantamiento"/>
    <n v="99600"/>
    <x v="158"/>
    <m/>
    <m/>
    <x v="0"/>
    <x v="0"/>
  </r>
  <r>
    <x v="2"/>
    <m/>
    <m/>
    <m/>
    <m/>
    <m/>
    <m/>
    <m/>
    <s v="02/2019-19-MAR Las Caravanas Migrantes en la Frontera Norte de México"/>
    <n v="27432.010000000002"/>
    <x v="159"/>
    <m/>
    <m/>
    <x v="0"/>
    <x v="0"/>
  </r>
  <r>
    <x v="2"/>
    <m/>
    <m/>
    <m/>
    <m/>
    <m/>
    <m/>
    <m/>
    <s v="05/2018-28-AGO Adquisición e instalación de ascensor en el edificio 2 en las instalaciones de la Sede Tijuana"/>
    <n v="2235355.4"/>
    <x v="160"/>
    <m/>
    <m/>
    <x v="0"/>
    <x v="0"/>
  </r>
  <r>
    <x v="2"/>
    <m/>
    <m/>
    <m/>
    <m/>
    <m/>
    <m/>
    <m/>
    <s v="02/2018-28-AGO Rehabilitación del camino de acceso al estacionamiento 4 y del cerco perimetral paralelo a esta vía en las instalaciones de la Sede Tijuana"/>
    <n v="43792.599999999627"/>
    <x v="161"/>
    <m/>
    <m/>
    <x v="0"/>
    <x v="0"/>
  </r>
  <r>
    <x v="2"/>
    <m/>
    <m/>
    <m/>
    <m/>
    <m/>
    <m/>
    <m/>
    <s v="06/2019-08-NOV Equipamiento de audio y video para habilitación del servicio de videoconferencia"/>
    <n v="2003.51000000001"/>
    <x v="162"/>
    <m/>
    <m/>
    <x v="0"/>
    <x v="0"/>
  </r>
  <r>
    <x v="2"/>
    <m/>
    <m/>
    <m/>
    <m/>
    <m/>
    <m/>
    <m/>
    <s v="07/2019-08-NOV Adquisición de equipos de aire acondicionado para la sede de El Colegio de la Frontera Norte en San Antonio del Mar en Tijuana, Baja California"/>
    <n v="2181960"/>
    <x v="163"/>
    <m/>
    <m/>
    <x v="0"/>
    <x v="0"/>
  </r>
  <r>
    <x v="2"/>
    <m/>
    <m/>
    <m/>
    <m/>
    <m/>
    <m/>
    <m/>
    <s v="08/2019-08-NOV Requerimiento de equipo y mobiliario en la sedes Matamoros, Mexicali, Cd. Juárez y Casa Colef"/>
    <n v="9587.1600000000035"/>
    <x v="164"/>
    <m/>
    <m/>
    <x v="0"/>
    <x v="0"/>
  </r>
  <r>
    <x v="2"/>
    <m/>
    <m/>
    <m/>
    <m/>
    <m/>
    <m/>
    <m/>
    <s v="02/2020-02-ABR Construcción de una bodega para almacenamiento en El Colef San Antonio del Mar, Tijuana, B.C."/>
    <n v="640140"/>
    <x v="165"/>
    <n v="320070"/>
    <m/>
    <x v="0"/>
    <x v="0"/>
  </r>
  <r>
    <x v="2"/>
    <m/>
    <m/>
    <m/>
    <m/>
    <m/>
    <m/>
    <m/>
    <s v="03/2020-02-ABR Trabajos de protección y seguridad en instalaciones de El Colef en Matamoros, Tamaulipas."/>
    <n v="265963"/>
    <x v="166"/>
    <n v="132981.5"/>
    <m/>
    <x v="0"/>
    <x v="0"/>
  </r>
  <r>
    <x v="2"/>
    <m/>
    <m/>
    <m/>
    <m/>
    <m/>
    <m/>
    <m/>
    <s v="04/2020-02-ABR Sustitución del transformador eléctrico dañado en las instalaciones de El Colef en San Antonio del Mar."/>
    <n v="406000"/>
    <x v="167"/>
    <n v="203000"/>
    <m/>
    <x v="0"/>
    <x v="0"/>
  </r>
  <r>
    <x v="2"/>
    <m/>
    <m/>
    <m/>
    <m/>
    <m/>
    <m/>
    <m/>
    <s v="05/2020-02-ABR Fortalecimiento de la infraestructura de red de voz y datos, de seguridad perimetral y equipo de cómputo"/>
    <n v="414900"/>
    <x v="168"/>
    <m/>
    <m/>
    <x v="0"/>
    <x v="0"/>
  </r>
  <r>
    <x v="2"/>
    <m/>
    <m/>
    <m/>
    <m/>
    <m/>
    <m/>
    <m/>
    <s v="06/2020-02-ABR Acondicionamiento en Sedes Tijuana y Monterrey de El Colef."/>
    <n v="9631.3300000000163"/>
    <x v="169"/>
    <m/>
    <m/>
    <x v="0"/>
    <x v="0"/>
  </r>
  <r>
    <x v="2"/>
    <m/>
    <m/>
    <m/>
    <m/>
    <m/>
    <m/>
    <m/>
    <s v="02/2020-12-JUN Construcción de un inmueble para la oficina sede de El Colegio de la Frontera Norte en Nogales, Sonora"/>
    <n v="9940000"/>
    <x v="170"/>
    <n v="5964000"/>
    <m/>
    <x v="0"/>
    <x v="0"/>
  </r>
  <r>
    <x v="2"/>
    <m/>
    <m/>
    <m/>
    <m/>
    <m/>
    <m/>
    <m/>
    <s v="03/2020-12-JUN Adquisición de dos autobuses nuevos para el traslado de personal de El Colegio de la Frontera Norte"/>
    <n v="3900000"/>
    <x v="171"/>
    <m/>
    <m/>
    <x v="0"/>
    <x v="0"/>
  </r>
  <r>
    <x v="2"/>
    <m/>
    <m/>
    <m/>
    <m/>
    <m/>
    <m/>
    <m/>
    <s v="04/2020-12-JUN Adquisición de sistemas de seguridad para las sedes regionales de El Colegio de la Frontera Norte, A.C.”"/>
    <n v="199599.44"/>
    <x v="172"/>
    <n v="146372.92266666668"/>
    <m/>
    <x v="0"/>
    <x v="0"/>
  </r>
  <r>
    <x v="16"/>
    <s v="EL COLEGIO DE LA FRONTERA SUR"/>
    <s v="20133891E01570"/>
    <s v="FINANCIAR O COMPLEMENTAR FINANCIAMIENTO DE PROYECTOS ESPECIFICOS DE INVESTIGACION, DESARROLLO TECNOLOGICO Y DE INNOVACION, LA CREACION Y MANTENIMIENTO DE INSTALACIONES DE INVESTIGACION, SU EQUIPAMIENTO, EL SUMINISTRO DE MATERIALES, EL OTORGAMIENTO DE BECAS Y FORMACION DE RECURSOS HUMANOS ESPECIALIZADOS, LA GENERACION DE PROPIEDAD INTELECTUAL Y DE INVERSION ASOCIADA PARA SU POTENCIAL EXPLOTACION COMERCIAL, LA CREACION Y APOYO DE LAS UNIDADES DE VINCULACION Y TRANSFERENCIA DEL CONOCIMIENTO, EL OTORGAMIENTO DE INCENTIVOS EXTRAORDINARIOS A LOS INVESTIGADORES QUE PARTICIPEN EN LOS PROYECTOS, Y OTROS PROPÓSITOS DIRECTAMENTE VINCULADOS PARA PROYECTOS CIENTIFICOS, TECNOLOGICOS O DE INNOVACION APROBADOS; ASÍ COMO LA CONTRATACION DE PERSONAL POR TIEMPO DETERMINADO PARA PROYECTOS CIENTIFICOS, TECNOLOGICOS O DE INNOVACION."/>
    <s v="ACTINVER CASA DE BOLSA, S.A. DE C.V."/>
    <n v="8120251.1399999997"/>
    <n v="5417058.6299999999"/>
    <n v="2703192.51"/>
    <s v="Caracterización Y Diagnóstico Ambiental De La Subcuenca Del Río Usumacinta (Segunda Etapa)."/>
    <n v="162363.89000000001"/>
    <x v="3"/>
    <n v="162363.89000000001"/>
    <n v="0"/>
    <x v="0"/>
    <x v="0"/>
  </r>
  <r>
    <x v="2"/>
    <m/>
    <m/>
    <m/>
    <m/>
    <m/>
    <m/>
    <m/>
    <s v="Condiciones de salud en Chiapas. Estimacion de indicadores cuantitativos de desigualdad materna e infantil"/>
    <n v="154448.28"/>
    <x v="3"/>
    <n v="154448.28"/>
    <n v="0"/>
    <x v="0"/>
    <x v="0"/>
  </r>
  <r>
    <x v="2"/>
    <m/>
    <m/>
    <m/>
    <m/>
    <m/>
    <m/>
    <m/>
    <s v="Actividades complementarias de investigación del laboratorio BIOMARCA"/>
    <n v="84575"/>
    <x v="173"/>
    <n v="0"/>
    <n v="0"/>
    <x v="0"/>
    <x v="0"/>
  </r>
  <r>
    <x v="2"/>
    <m/>
    <m/>
    <m/>
    <m/>
    <m/>
    <m/>
    <m/>
    <s v="Complemento del Proyecto: Condiciones de salud en Chiapas. Estimacion de indicadores cuantitativos de desigualdad materna e infantil"/>
    <n v="257654.12"/>
    <x v="127"/>
    <n v="167654.12"/>
    <n v="0"/>
    <x v="0"/>
    <x v="0"/>
  </r>
  <r>
    <x v="2"/>
    <m/>
    <m/>
    <m/>
    <m/>
    <m/>
    <m/>
    <m/>
    <s v="Evaluación de la fauna bentónica y su sensabilidad a actividades antrópicas"/>
    <n v="31388.55"/>
    <x v="174"/>
    <n v="0"/>
    <n v="0"/>
    <x v="0"/>
    <x v="0"/>
  </r>
  <r>
    <x v="2"/>
    <m/>
    <m/>
    <m/>
    <m/>
    <m/>
    <m/>
    <m/>
    <s v="Plasticidad fenotípica en la expresión de receptores de insulina de Brevicoryne brassicae en respuesta a especie de planta huésped"/>
    <n v="43597"/>
    <x v="3"/>
    <n v="43597"/>
    <n v="0"/>
    <x v="0"/>
    <x v="0"/>
  </r>
  <r>
    <x v="2"/>
    <m/>
    <m/>
    <m/>
    <m/>
    <m/>
    <m/>
    <m/>
    <s v="Fortalecimiento de la infraestructura científica que impulsen las capacidades del personal académico de la Unidad Tapachula"/>
    <n v="107592.56"/>
    <x v="175"/>
    <n v="0"/>
    <n v="0"/>
    <x v="0"/>
    <x v="0"/>
  </r>
  <r>
    <x v="2"/>
    <m/>
    <m/>
    <m/>
    <m/>
    <m/>
    <m/>
    <m/>
    <s v="Nixtamalización para tortilla y tostadas de maices nativos de chiapas."/>
    <n v="46784.88"/>
    <x v="176"/>
    <n v="0"/>
    <n v="0"/>
    <x v="0"/>
    <x v="0"/>
  </r>
  <r>
    <x v="2"/>
    <m/>
    <m/>
    <m/>
    <m/>
    <m/>
    <m/>
    <m/>
    <s v="Mantenimiento preventivo y correctivo de equipos de laboratorio y campo"/>
    <n v="60261.62"/>
    <x v="177"/>
    <n v="0"/>
    <n v="0"/>
    <x v="0"/>
    <x v="0"/>
  </r>
  <r>
    <x v="2"/>
    <m/>
    <m/>
    <m/>
    <m/>
    <m/>
    <m/>
    <m/>
    <s v="Establecimiento de lìneas base de especies a travès de analisis de ADN como base para la detecciòn de especies exòticas y ensayo de un sistema de monitoreo"/>
    <n v="960423.42"/>
    <x v="178"/>
    <n v="560423.42000000004"/>
    <n v="0"/>
    <x v="0"/>
    <x v="0"/>
  </r>
  <r>
    <x v="2"/>
    <m/>
    <m/>
    <m/>
    <m/>
    <m/>
    <m/>
    <m/>
    <s v="Actividades complementarias de investigación del laboratorio BIOMARCA ETAPA II"/>
    <n v="563222"/>
    <x v="179"/>
    <n v="488222"/>
    <n v="0"/>
    <x v="0"/>
    <x v="0"/>
  </r>
  <r>
    <x v="2"/>
    <m/>
    <m/>
    <m/>
    <m/>
    <m/>
    <m/>
    <m/>
    <s v="¿Conservando las regiones fronterizas? La politica de conservanción de la biodiversidad en las regiones fronterizas y el caso de la selva"/>
    <n v="15702"/>
    <x v="180"/>
    <n v="0"/>
    <n v="0"/>
    <x v="0"/>
    <x v="0"/>
  </r>
  <r>
    <x v="2"/>
    <m/>
    <m/>
    <m/>
    <m/>
    <m/>
    <m/>
    <m/>
    <s v="Fortalecimiento de las Capacidades de obtención de recursos para proyectos científicos EtapaIII"/>
    <n v="85015"/>
    <x v="181"/>
    <n v="0"/>
    <n v="0"/>
    <x v="0"/>
    <x v="0"/>
  </r>
  <r>
    <x v="2"/>
    <m/>
    <m/>
    <m/>
    <m/>
    <m/>
    <m/>
    <m/>
    <s v="Fortalecimiento de las Àreas de Apoyo de la Coordinaciòn de Vinculaciòn e Innovaciòn"/>
    <n v="358000"/>
    <x v="182"/>
    <n v="0"/>
    <n v="0"/>
    <x v="0"/>
    <x v="0"/>
  </r>
  <r>
    <x v="2"/>
    <m/>
    <m/>
    <m/>
    <m/>
    <m/>
    <m/>
    <m/>
    <s v="Fortalecimiento de las plataformas tecnológicas y las actividades sustantivas de ECOSUR ETAPA 2"/>
    <n v="216000"/>
    <x v="183"/>
    <n v="0"/>
    <n v="0"/>
    <x v="0"/>
    <x v="0"/>
  </r>
  <r>
    <x v="2"/>
    <m/>
    <m/>
    <m/>
    <m/>
    <m/>
    <m/>
    <m/>
    <s v="Analisis y evaluaciòn de los posibles vecttores y reservorios del virus del Èbola en Mèxico Fase II"/>
    <n v="18237.310000000001"/>
    <x v="3"/>
    <n v="18237.310000000001"/>
    <n v="0"/>
    <x v="0"/>
    <x v="0"/>
  </r>
  <r>
    <x v="2"/>
    <m/>
    <m/>
    <m/>
    <m/>
    <m/>
    <m/>
    <m/>
    <s v="Volatiles de diferentes variedades de coffea arabica como marcadores Taxonomicos"/>
    <n v="113793"/>
    <x v="184"/>
    <n v="68276"/>
    <n v="0"/>
    <x v="0"/>
    <x v="0"/>
  </r>
  <r>
    <x v="2"/>
    <m/>
    <m/>
    <m/>
    <m/>
    <m/>
    <m/>
    <m/>
    <s v="Optimización de un cebo atrayente para Anastrepha obliqua basado en compuestos volatiles"/>
    <n v="138000"/>
    <x v="185"/>
    <n v="38000"/>
    <n v="0"/>
    <x v="0"/>
    <x v="0"/>
  </r>
  <r>
    <x v="2"/>
    <m/>
    <m/>
    <m/>
    <m/>
    <m/>
    <m/>
    <m/>
    <s v="Convocatoria para Financiar y Co-Financiar Proyectos Estratégicos Institucionales en Áreas de Apoyo y Desarrollo Institucional (AADI2020)"/>
    <n v="1000000"/>
    <x v="186"/>
    <n v="850000"/>
    <n v="0"/>
    <x v="0"/>
    <x v="0"/>
  </r>
  <r>
    <x v="2"/>
    <m/>
    <m/>
    <m/>
    <m/>
    <m/>
    <m/>
    <m/>
    <s v="Convocatoria para Financiar y Co-Financiar Proyectos Estratégicos Institucionales y Multidisciplianarios (ESIM 2020)"/>
    <n v="1000000"/>
    <x v="186"/>
    <n v="850000"/>
    <n v="0"/>
    <x v="0"/>
    <x v="0"/>
  </r>
  <r>
    <x v="17"/>
    <s v="EL COLEGIO DE MICHOACÁN, A.C."/>
    <s v="20003891I01108"/>
    <s v="FINANCIAR O COMPLEMENTAR EL FINANCIAMIENTO DE PROYECTOS DE INVERSIÓN, PAGAR LOS GASTOS OCASIONADOS POR LA CREACIÓN Y MANTENIMIENTO DE INSTALACIONES DE INVESTIGACIÓN, SU EQUIPAMIENTO, EL SUMINISTRO DE MATERIALES, OTORGAMIENTO DE INCENTIVOS AL PERSONAL Y OTROS PROPÓSITOS RELACIONADOS CON LOS PROYECTOS CIENTÍFICOS Y TECNOLÓGICOS APROBADOS."/>
    <s v="BANORTE"/>
    <n v="13161589.91"/>
    <n v="10297812.859999999"/>
    <n v="2863777.0500000007"/>
    <s v="Eficiencia terminal o Formación de Recursos Humanos. La necesidad de fortalecer el personal científico del país con recursos autogenerados por la institución."/>
    <n v="1782000"/>
    <x v="187"/>
    <m/>
    <m/>
    <x v="0"/>
    <x v="0"/>
  </r>
  <r>
    <x v="2"/>
    <m/>
    <m/>
    <m/>
    <m/>
    <m/>
    <m/>
    <m/>
    <s v="Investigación Científica y Formación de Recursos Humanos. Con recursos autogenerados se renovará y actualizará la infraestructura de TIC´s de El Colegio de Michoacán para mejorar la eficiencia de las actividades sustentivas y admnistrativas de la institución"/>
    <n v="5633114"/>
    <x v="11"/>
    <n v="3755409.3333333335"/>
    <n v="1877704.6666666665"/>
    <x v="0"/>
    <x v="0"/>
  </r>
  <r>
    <x v="2"/>
    <m/>
    <m/>
    <m/>
    <m/>
    <m/>
    <m/>
    <m/>
    <s v="Eficiencia terminal o Formación de Recursos Humanos. La difusión del conocimiento a través de publicaciones requiere un espacio especualizado para la venta física de libros editados por la institución. "/>
    <n v="1353800"/>
    <x v="11"/>
    <n v="650000"/>
    <n v="703800"/>
    <x v="0"/>
    <x v="0"/>
  </r>
  <r>
    <x v="2"/>
    <m/>
    <m/>
    <m/>
    <m/>
    <m/>
    <m/>
    <m/>
    <s v="Eficiencia terminal o Formación de Recursos Humanos. Con recursos propios se adecuarán espacios de la biblioteca en ciencias sociales más importante del occidente de México"/>
    <n v="1528898.86"/>
    <x v="11"/>
    <n v="700000"/>
    <n v="828899"/>
    <x v="0"/>
    <x v="0"/>
  </r>
  <r>
    <x v="18"/>
    <s v="EL COLEGIO DE SAN LUIS, A.C."/>
    <s v="20143891K01583"/>
    <s v="FINANCIAR O COMPLEMENTAR LA EL FINANCIAMIENTO DE PROYECTOS ESPECIFICOS DE INVESTIGACION, DE DESARROLLO TECNOLOGICO Y DE INNOVACION, LA CREACION Y MANTENIMIENTO DE INSTALACIONES DE INVESTIGACION, SU EQUIPAMIENTO, EL SUMINISTRO DE MATERIALES, EL OTORGAMIENTO DE BECAS Y FORMACION DE RECURSOS HUMANOS ESPECIALIZADOS, LA GENERACION DE PROPIEDAD INTELECTUAL Y DE INVERSION ASOCIADA PARA SU POTENCIAL EXPLOTACION COMERCIAL, LA CREACION Y APOYO DE LAS UNIDADES DE VINCULACION Y TRANSFERENCIA DE CONOCIMIENTO, EL OTORGAMIENTO DE INCENTIVOS EXTRAORDINARIOS A LOS INVESTIGADORES QUE PARTICIPEN EN LOS PROYECTOS, Y OTROS PROPOSITOS DIRECTAMENTE VINCULADOS PARA PROYECTOS CIENTIFICOS, TECNOLOGICOS O DE INNOVACION APROBADOS."/>
    <s v="BANORTE"/>
    <n v="3110039.36"/>
    <n v="2308692"/>
    <n v="801347.35999999987"/>
    <s v="Nuevos saberes y metodologías para prevenir violencia de género y fortalecer la cultura de interculturalidad y derechos humanos en San Luis Potosí"/>
    <n v="197769"/>
    <x v="188"/>
    <n v="39161"/>
    <m/>
    <x v="0"/>
    <x v="0"/>
  </r>
  <r>
    <x v="2"/>
    <m/>
    <m/>
    <m/>
    <m/>
    <m/>
    <m/>
    <m/>
    <s v="Personajes y lugares  sobrenaturales en literatura tradicional de México e Hispanoamérica. Perspectivas interdisciplinarias."/>
    <n v="468006"/>
    <x v="189"/>
    <n v="207606"/>
    <m/>
    <x v="0"/>
    <x v="0"/>
  </r>
  <r>
    <x v="2"/>
    <m/>
    <m/>
    <m/>
    <m/>
    <m/>
    <m/>
    <m/>
    <s v="Agua, mujeres y territorio: la minería canadiense en México."/>
    <n v="631193"/>
    <x v="190"/>
    <n v="209940"/>
    <m/>
    <x v="0"/>
    <x v="0"/>
  </r>
  <r>
    <x v="2"/>
    <m/>
    <m/>
    <m/>
    <m/>
    <m/>
    <m/>
    <m/>
    <s v="Territorio, patrimonio y paisajes económicos en el norte del altiplano potosino siglo XVIII al XX"/>
    <n v="260384"/>
    <x v="191"/>
    <n v="92732"/>
    <m/>
    <x v="0"/>
    <x v="0"/>
  </r>
  <r>
    <x v="2"/>
    <m/>
    <m/>
    <m/>
    <m/>
    <m/>
    <m/>
    <m/>
    <s v="Infancia y discapacidad: niños, familias e instituciones, una aproximación antropológica e histórica"/>
    <n v="364484"/>
    <x v="192"/>
    <n v="156084"/>
    <m/>
    <x v="0"/>
    <x v="0"/>
  </r>
  <r>
    <x v="2"/>
    <m/>
    <m/>
    <m/>
    <m/>
    <m/>
    <m/>
    <m/>
    <s v="El patrimonio tangible del Estado de San Luis Potosí,un apropuesta para conocer y promover la ciudad."/>
    <n v="386856"/>
    <x v="193"/>
    <n v="163013"/>
    <m/>
    <x v="0"/>
    <x v="0"/>
  </r>
  <r>
    <x v="19"/>
    <s v="INFOTEC CENTRO DE INVESTIGACIÓN E INNOVACIÓN EN TECNOLOGÍAS DE LA INFORMACIÓN Y COMUNICACIÓN"/>
    <s v="20133891M01567"/>
    <s v="FINANCIAR O COMPLEMENTAR FINANCIAMIENTO DE PROYECTOS ESPECÍFICOS DE INVESTIGACIÓN, DE DESARROLLO TECNOLÓGICO Y DE INNOVACIÓN, ASÍ COMO LA CREACIÓN Y MANTENIMIENTO DE INSTALACIONES DE INVESTIGACIÓN, SU EQUIPAMIENTO, EL SUMINISTRO DE MATERIALES, EL OTORGAMIENTO DE BECAS Y FORMACIÓN DE RECURSOS HUMANOS Y ESPECIALIZADOS, LA GENERACIÓN DE PROPIEDAD INTELECTUAL Y DE INVERSIÓN ASOCIADA PARA SU POTENCIAL EXPLOTACIÓN COMERCIAL, LA CREACIÓN Y APOYO DE LAS UNIDADES DE VINCULACIÓN Y TRANSFERENCIA DEL CONOCIMIENTO, EL OTORGAMIENTO DE INCENTIVOS EXTRAORDINARIOS A LOS INVESTIGADORES DEL FIDEICOMITENTE QUE PARTICIPEN EN LOS PROYECTOS Y OTROS PROPÓSITOS DIRECTAMENTE VINCULADOS PARA PROYECTOS CIENTÍFICOS, TECNOLÓGICOS O DE INNOVACIÓN APROBADOS, ASÍ COMO LA CONTRATACIÓN DE PERSONAL POR TIEMPO DETERMINADO PARA PROYECTOS CIEENTÍFICOS, TECNOLÓGICOS O DE INNOVACIÓN."/>
    <s v="CI CASA DE BOLSA"/>
    <n v="32103.82"/>
    <n v="32103.82"/>
    <n v="0"/>
    <s v="Gastos de cuenta"/>
    <n v="32103.82"/>
    <x v="194"/>
    <m/>
    <m/>
    <x v="0"/>
    <x v="0"/>
  </r>
  <r>
    <x v="20"/>
    <s v="INSTITUTO DE ECOLOGÍA, A.C."/>
    <s v="20053891Q01405"/>
    <s v="APOYAR FINANCIERAMENTE Y/O COMPLEMENTAR EL FINANCIAMIENTO DE PROYECTOS ESPECIFICOS DE INVESTIGACION; LA CREACION Y MANTENIMIENTO DE INSTALACIONES DE INVESTIGACION, SU EQUIPAMIENTO, SUMINISTRO DE MATERIALES; OTORGAMIENTO DE BECAS PARA LA FORMACION DE RECURSOS HUMANOS ESPECIALIZADOS; OTORGAMIENTO DE INCENTIVOS EXTRAORDINARIOS A LOS INVESTIGADORES QUE PARTICIPEN EN LOS PROYECTOS DE INVESTIGACION Y OTROS GASTOS RELACIONADOS CON PROYECTOS CIENTIFICOS O TECNOLOGICOS INSTITUCIONALES"/>
    <s v="SCOTIABANK INVERLAT"/>
    <n v="46466566.350000009"/>
    <n v="44461753.689999998"/>
    <n v="2004812.6600000113"/>
    <s v="Convenio de Investigación con el Consejo Nacional Consultivo Fitosanitario (CONACOFI) 2017"/>
    <n v="980254.3"/>
    <x v="195"/>
    <m/>
    <m/>
    <x v="0"/>
    <x v="0"/>
  </r>
  <r>
    <x v="2"/>
    <m/>
    <m/>
    <m/>
    <m/>
    <m/>
    <m/>
    <m/>
    <s v="Convenio de Investigación con el Consejo Nacional Consultivo Fitosanitario (CONACOFI) 2018"/>
    <n v="2958252.52"/>
    <x v="196"/>
    <m/>
    <m/>
    <x v="0"/>
    <x v="0"/>
  </r>
  <r>
    <x v="2"/>
    <m/>
    <m/>
    <m/>
    <m/>
    <m/>
    <m/>
    <m/>
    <s v="Convenio con la empresa ALTEX FARMS, S.A. DE C.V. para llevar a cabo el proyecto &quot;Bioconversión acelerada del sustrato postcosecha de champiñón (agaricus bisporus) en un sustrato enriquecido y generación de lixiviados nutritivos mediante vermicompostaje para el desarrollo hortícola&quot;"/>
    <n v="583526.40000000002"/>
    <x v="197"/>
    <m/>
    <m/>
    <x v="0"/>
    <x v="0"/>
  </r>
  <r>
    <x v="2"/>
    <m/>
    <m/>
    <m/>
    <m/>
    <m/>
    <m/>
    <m/>
    <s v="Acuerdo autorizado por el Comité Técnico para pago al despacho de abogados Moheno, González &amp; Oropeza, S. C."/>
    <n v="120000.02"/>
    <x v="198"/>
    <m/>
    <m/>
    <x v="0"/>
    <x v="0"/>
  </r>
  <r>
    <x v="2"/>
    <m/>
    <m/>
    <m/>
    <m/>
    <m/>
    <m/>
    <m/>
    <s v="Acuerdos autorizados en acta primera sesión ordinaria del 2020 "/>
    <n v="689132.23"/>
    <x v="199"/>
    <m/>
    <m/>
    <x v="0"/>
    <x v="0"/>
  </r>
  <r>
    <x v="2"/>
    <m/>
    <m/>
    <m/>
    <m/>
    <m/>
    <m/>
    <m/>
    <s v="Convenio con la Asociación de Productores y Empacadores Exportadores de Aguacate de Michoacán, A.C. (APEAM) para llevar a cabo proyectos de investigación."/>
    <n v="39130588.219999999"/>
    <x v="200"/>
    <m/>
    <m/>
    <x v="0"/>
    <x v="0"/>
  </r>
  <r>
    <x v="21"/>
    <s v="INSTITUTO DE INVESTIGACIONES &quot;DR. JOSÉ MARÍA LUIS MORA&quot;"/>
    <s v="20003891S01107"/>
    <s v="QUE EL FIDUCIARIA RECIBA EN PROPIEDAD LAS APORTACIONES DE LA FIDEICOMITENTE, INVIERTA Y ADMINISTRE EL PATRIMONIO DEL FIDEICOMISO EN LOS TERMINOS DEL FIDEICOMISO, EN BENEFICIO DEL FIDEICOMISARIO, CON BASE EN LA INFORMACION QUE RECIBA DEL COMITE TECNICO Y A PETICION DE ESTE, ESTABLEZCA SUBCUENTAS INDIVIDUALES EN DONDE SE REGISTREN LOS PAGOS REALIZADOS A CADA UNO DE LOS PROYECTOS ESPECIFICOS Y APROBADOS."/>
    <s v="BANORTE"/>
    <n v="4809982.63"/>
    <n v="0"/>
    <n v="4809982.63"/>
    <m/>
    <n v="3000000"/>
    <x v="3"/>
    <n v="1500000"/>
    <n v="1500000"/>
    <x v="0"/>
    <x v="0"/>
  </r>
  <r>
    <x v="22"/>
    <s v="INSTITUTO NACIONAL DE ASTROFÍSICA, ÓPTICA Y ELECTRÓNICA"/>
    <s v="20003891U01098"/>
    <s v="DESTINAR RECURSOS PARA PROYECTOS ESPECÍFICOS DE INVESTIGACIÓN, ASÍ COMO CUBRIR LOS GASTOS OCASIONADOS POR LA CREACIÓN Y MANTENIMIENTO DE INSTALACIONES DE INVESTIGACIÓN, SU EQUIPAMIENTO, ETC."/>
    <s v="ACTINVER CASA DE BOLSA S.A DE C.V."/>
    <n v="53916"/>
    <n v="53916"/>
    <n v="0"/>
    <s v="Comisiones"/>
    <n v="53916"/>
    <x v="201"/>
    <m/>
    <m/>
    <x v="0"/>
    <x v="0"/>
  </r>
  <r>
    <x v="23"/>
    <s v="INSTITUTO POTOSINO DE INVESTIGACIÓN CIENTÍFICA Y TECNOLÓGICA, A.C."/>
    <s v="20103891W01534"/>
    <s v="EL OBJETO DEL PRESENTE FIDEICOMISO ES ADMINISTRAR Y APLICAR DE UNA FORMA ORDENADA Y TRANSPARENTE LOS RECURSOS QUE APORTE EL FIDEICOMITENTE, CON EL FIN DE DESTINARLOS A FINANCIAR O COMPLEMENTAR FINANCIAMIENTO DE PROYECTOS ESPECÍFICOS DE INVESTIGACIÓN, LA CREACIÓN Y MANTENIMIENTO DE INSTALACIONES DE INVESTIGACIÓN, SU EQUIPAMIENTO, EL SUMINISTRO DE MATERIALES, EL OTORGAMIENTO DE BECAS Y FORMACIÓN DE RECURSOS HUMANOS ESPECIALIZADOS, EL OTORGAMIENTO DE INCENTIVOS EXTRAORDINARIOS AL PERSONAL ACADÉMICO QUE PARTICIPE EN LOS PROYECTOS, Y OTROS PROPÓSITOS DIRECTAMENTE VINCULADOS PARA PROYECTOS CIENTÍFICOS O TECNOLÓGICOS APROBADOS, ASÍ COMO LA CONTRATACIÓN DE PERSONAL QUE REALICE EL FIDEICOMITENTE POR TIEMPO DETERMINADO PARA PROYECTOS CIENTÍFICOS O TECNOLÓGICOS."/>
    <s v="BANORTE"/>
    <n v="13015.11"/>
    <n v="0"/>
    <n v="13015.11"/>
    <m/>
    <n v="0"/>
    <x v="11"/>
    <m/>
    <m/>
    <x v="0"/>
    <x v="0"/>
  </r>
  <r>
    <x v="24"/>
    <s v="CENTRO DE INGENIERÍA Y DESARROLLO INDUSTRIAL"/>
    <s v="2000389ZU01109"/>
    <s v="DESTINAR RECURSOS PARA LA CREACION Y MANTENIMIENTO DE INSTALACIONES DE INVESTIGACION, SU EQUIPAMIENTO, EL SUMINISTRO DE MATERIALES Y OTORGAMIENTO DE INCENTIVOS AL PERSONAL"/>
    <s v="BANAMEX"/>
    <n v="50053854.630000003"/>
    <n v="50053854.630000003"/>
    <n v="0"/>
    <s v="Equipos periféricos para la puesta en marcha del Laboratorio de I+D+i de Recubrimientos Especiales"/>
    <n v="843452.97"/>
    <x v="202"/>
    <m/>
    <m/>
    <x v="0"/>
    <x v="0"/>
  </r>
  <r>
    <x v="2"/>
    <m/>
    <m/>
    <m/>
    <m/>
    <m/>
    <m/>
    <m/>
    <s v="Mobiliario y equipo de laboratorio para la Sede Estado de México"/>
    <n v="392183.86"/>
    <x v="203"/>
    <m/>
    <m/>
    <x v="0"/>
    <x v="0"/>
  </r>
  <r>
    <x v="2"/>
    <m/>
    <m/>
    <m/>
    <m/>
    <m/>
    <m/>
    <m/>
    <s v="Adecuaciones de un salón de capacitación y usos múltiples"/>
    <n v="358633.88"/>
    <x v="204"/>
    <m/>
    <m/>
    <x v="0"/>
    <x v="0"/>
  </r>
  <r>
    <x v="2"/>
    <m/>
    <m/>
    <m/>
    <m/>
    <m/>
    <m/>
    <m/>
    <s v="Adquisición de un equipo para análisis de vibraciones mecánicas y diagnóstico de posible falla de componentes dinámicos, para uso en campo, así como cámaras especializadas para la obtención de video y fotografías del cuerpo y sus movimientos, cámara auxiliar de ensamble de cámaras especializadas, tapete sensorizado para medición de fuerza y presión para plantar durante la marcha, escáner 3D de cuerpo completo, y electromiógrafos para recabar datos eléctricos de músculos."/>
    <n v="378790.40000000002"/>
    <x v="205"/>
    <m/>
    <m/>
    <x v="0"/>
    <x v="0"/>
  </r>
  <r>
    <x v="2"/>
    <m/>
    <m/>
    <m/>
    <m/>
    <m/>
    <m/>
    <m/>
    <s v="Adquisición de un tanque de nitrógeno, transportación e impuestos aduanales de gabinetes de seguridad para gases especiales y 6 chilers"/>
    <n v="1732689.96"/>
    <x v="206"/>
    <m/>
    <m/>
    <x v="0"/>
    <x v="0"/>
  </r>
  <r>
    <x v="2"/>
    <m/>
    <m/>
    <m/>
    <m/>
    <m/>
    <m/>
    <m/>
    <s v="Contratación de personal subcontratado para la realización de proyectos"/>
    <n v="6360000"/>
    <x v="207"/>
    <m/>
    <m/>
    <x v="0"/>
    <x v="0"/>
  </r>
  <r>
    <x v="2"/>
    <m/>
    <m/>
    <m/>
    <m/>
    <m/>
    <m/>
    <m/>
    <s v="Estímulos y compensaciones extraordinarias para el personal adscrito al Centro"/>
    <n v="3236854"/>
    <x v="208"/>
    <m/>
    <m/>
    <x v="0"/>
    <x v="0"/>
  </r>
  <r>
    <x v="2"/>
    <m/>
    <m/>
    <m/>
    <m/>
    <m/>
    <m/>
    <m/>
    <s v="Mobiliario y equipo para diversas áreas del Centro"/>
    <n v="336582.64"/>
    <x v="209"/>
    <m/>
    <m/>
    <x v="0"/>
    <x v="0"/>
  </r>
  <r>
    <x v="2"/>
    <m/>
    <m/>
    <m/>
    <m/>
    <m/>
    <m/>
    <m/>
    <s v="Adquisición para el reemplazo de diez vehículos con valor comercial menor a cuatro mil trescientas cuarenta y tres Unidades de Medida y Actualización, necesarios para la ejecución de los trabajos de campo, serán utilizados para el traslado  de personal y equipo, actividades vinculadas con el cumplimiento de la misión del Centro. Los vehículos a reemplazar se encuentran totalmente depreciados."/>
    <n v="2922600"/>
    <x v="210"/>
    <m/>
    <m/>
    <x v="0"/>
    <x v="0"/>
  </r>
  <r>
    <x v="2"/>
    <m/>
    <m/>
    <m/>
    <m/>
    <m/>
    <m/>
    <m/>
    <s v="Aquisición o arrendamiento de equipo de cómputo para las funciones del Centro.  El equipo actual a reemplazar a llegado al final de su vida útil."/>
    <n v="8495100"/>
    <x v="211"/>
    <m/>
    <m/>
    <x v="0"/>
    <x v="0"/>
  </r>
  <r>
    <x v="2"/>
    <m/>
    <m/>
    <m/>
    <m/>
    <m/>
    <m/>
    <m/>
    <s v="Desarrollo de tecnologías digitales para la industria 4.0, se requiere una planta de energía, closter de procesamiento de datos y dos sistemas robóticos, con aplicaciones de big data y análisis de datos, robots autónomos, simulación, internet de las cosas y cloud computing.  Para atender los sectores de transportes, comunicaciones, automotríz, aeronáutico, energía, etc."/>
    <n v="8436676.9199999999"/>
    <x v="212"/>
    <m/>
    <m/>
    <x v="0"/>
    <x v="0"/>
  </r>
  <r>
    <x v="2"/>
    <m/>
    <m/>
    <m/>
    <m/>
    <m/>
    <m/>
    <m/>
    <s v="Desarrollo de tecnologías del Frío para la mejora de la cadena del frío.  Se reequiere un equipo de caracterización de flujo magnético, sistema de caracterización de señales eléctricas y físicas para compresores.  Con aplicaciones de simulación de fenómenos de transferecia de energía, instrumentación para la cadena del frío, desarrollo de materiales avanzados para transferencias de energía, medición y modelado de pérdidas energéticas, para los Sectores alimentos, agrícola y salud."/>
    <n v="5000000"/>
    <x v="213"/>
    <m/>
    <m/>
    <x v="0"/>
    <x v="0"/>
  </r>
  <r>
    <x v="2"/>
    <m/>
    <m/>
    <m/>
    <m/>
    <m/>
    <m/>
    <m/>
    <s v="Desarrollo de Tecnologías Médicas para el sector salud del país.  Se requiere la adquisición de una cámara anecoica para pruebas eléctricas de equipos médicos.  Con aplicaciones en validación eléctrica y compatibilidad electromagnética de equipos médicos, desarrollo y validación de pulmón artificial para prueba de ventiladores mecánicos, desarrollo y validación de estimulados intracraneal para enfermos psiquiátricos."/>
    <n v="8000000"/>
    <x v="214"/>
    <m/>
    <m/>
    <x v="0"/>
    <x v="0"/>
  </r>
  <r>
    <x v="2"/>
    <m/>
    <m/>
    <m/>
    <m/>
    <m/>
    <m/>
    <m/>
    <s v="Infraestructura de Comunicaciones de CIDESI con pólizas de soporte y mantenimiento, necesaria para la operación de la red LAN y WAN del Centro y sus Sedes."/>
    <n v="3560290.0031999997"/>
    <x v="215"/>
    <m/>
    <m/>
    <x v="0"/>
    <x v="0"/>
  </r>
  <r>
    <x v="25"/>
    <s v="CENTRO DE INVESTIGACIÓN CIENTÍFICA Y DE EDUCACIÓN SUPERIOR DE ENSENADA, B.C."/>
    <s v="2001389ZW01128"/>
    <s v="FINANCIAR O COMPLEMENTAR EL FINANCIAMIENTO DE PROYECTOS ESPECÍFICOS DE INVESTIGACIÓN, PARA PAGAR LOS GASTOS PARA LA CREACIÓN Y MANTENIMIENTO DE INSTALACIONES DE INVESTIGACIÓN, SU EQUIPAMIENTO, EL SUMINISTRO DE MATERIALES, OTORGAMIENTO DE INCENTIVOS AL PERSONAL"/>
    <s v="BANORTE"/>
    <n v="71521610.150000006"/>
    <n v="53091747.509999998"/>
    <n v="18429862.640000008"/>
    <s v="Fortalecimiento de Infraestructura de la División de Oceanología"/>
    <n v="902849.71999999986"/>
    <x v="185"/>
    <n v="202849.72"/>
    <n v="200000"/>
    <x v="2"/>
    <x v="1"/>
  </r>
  <r>
    <x v="2"/>
    <m/>
    <m/>
    <m/>
    <m/>
    <m/>
    <m/>
    <m/>
    <s v="Apoyo a los proyectos de investigación del departamento de Oceanografía Física"/>
    <n v="499100"/>
    <x v="186"/>
    <n v="249100"/>
    <n v="100000"/>
    <x v="0"/>
    <x v="0"/>
  </r>
  <r>
    <x v="2"/>
    <m/>
    <m/>
    <m/>
    <m/>
    <m/>
    <m/>
    <m/>
    <s v="Fortalecimiento de la infraestructura del Departamento de Oceanografía Física"/>
    <n v="41431.440000000002"/>
    <x v="216"/>
    <m/>
    <m/>
    <x v="0"/>
    <x v="0"/>
  </r>
  <r>
    <x v="2"/>
    <m/>
    <m/>
    <m/>
    <m/>
    <m/>
    <m/>
    <m/>
    <s v="Fortalecimiento del Posgrado en Oceanografía Física/5"/>
    <n v="436975.92999999993"/>
    <x v="217"/>
    <n v="126975.93"/>
    <m/>
    <x v="0"/>
    <x v="0"/>
  </r>
  <r>
    <x v="2"/>
    <m/>
    <m/>
    <m/>
    <m/>
    <m/>
    <m/>
    <m/>
    <s v="Construcción del edificio del departamento de Oceanografía Física"/>
    <n v="14528896.859999999"/>
    <x v="218"/>
    <n v="11596855.859999999"/>
    <m/>
    <x v="0"/>
    <x v="0"/>
  </r>
  <r>
    <x v="2"/>
    <m/>
    <m/>
    <m/>
    <m/>
    <m/>
    <m/>
    <m/>
    <s v="Pago de incentivos extraordinarios al personal científico y tecnológico"/>
    <n v="5630839.5199999958"/>
    <x v="219"/>
    <n v="1268141.9099999999"/>
    <n v="1250000"/>
    <x v="3"/>
    <x v="2"/>
  </r>
  <r>
    <x v="2"/>
    <m/>
    <m/>
    <m/>
    <m/>
    <m/>
    <m/>
    <m/>
    <s v="Equipamiento y fortalecimiento de infraestructura en obra para el Departamento de Oceanografía Física"/>
    <n v="3267924.48"/>
    <x v="220"/>
    <n v="1200000"/>
    <n v="1200000"/>
    <x v="0"/>
    <x v="0"/>
  </r>
  <r>
    <x v="2"/>
    <m/>
    <m/>
    <m/>
    <m/>
    <m/>
    <m/>
    <m/>
    <s v="Estudios oceanográficos del Pacífico Mexicano y Golfo de California/1"/>
    <n v="398835.75"/>
    <x v="11"/>
    <n v="198835.75"/>
    <n v="200000"/>
    <x v="0"/>
    <x v="0"/>
  </r>
  <r>
    <x v="2"/>
    <m/>
    <m/>
    <m/>
    <m/>
    <m/>
    <m/>
    <m/>
    <s v="Fortalecimiento de la infraestructura de las diversas áreas, así como para proyectos de investigación del CICESE"/>
    <n v="8874029.2500000019"/>
    <x v="64"/>
    <n v="2174029.25"/>
    <n v="2200000"/>
    <x v="4"/>
    <x v="3"/>
  </r>
  <r>
    <x v="2"/>
    <m/>
    <m/>
    <m/>
    <m/>
    <m/>
    <m/>
    <m/>
    <s v="Pago a  participantes en los proyectos con otras instituciones"/>
    <n v="6833003.5700000003"/>
    <x v="3"/>
    <n v="1733003.57"/>
    <n v="1700000"/>
    <x v="5"/>
    <x v="4"/>
  </r>
  <r>
    <x v="2"/>
    <m/>
    <m/>
    <m/>
    <m/>
    <m/>
    <m/>
    <m/>
    <s v="Apoyo para acervo bibliográfico&quot;"/>
    <n v="22.599999999976717"/>
    <x v="221"/>
    <m/>
    <m/>
    <x v="0"/>
    <x v="0"/>
  </r>
  <r>
    <x v="2"/>
    <m/>
    <m/>
    <m/>
    <m/>
    <m/>
    <m/>
    <m/>
    <s v="Medición y Análisis Metoceánico del Golfo de México"/>
    <n v="10990000.049999997"/>
    <x v="222"/>
    <m/>
    <m/>
    <x v="0"/>
    <x v="0"/>
  </r>
  <r>
    <x v="2"/>
    <m/>
    <m/>
    <m/>
    <m/>
    <m/>
    <m/>
    <m/>
    <s v="Pago a participantes en los proyectos con otras instituciones (Proyecto Medición y Análisis Metoceánico del Golfo de México) /2"/>
    <n v="300881.08999999939"/>
    <x v="223"/>
    <m/>
    <m/>
    <x v="0"/>
    <x v="0"/>
  </r>
  <r>
    <x v="2"/>
    <m/>
    <m/>
    <m/>
    <m/>
    <m/>
    <m/>
    <m/>
    <s v="Fundación Microsoft en relación a la beca Microsoft Microsoft Research Faculty Fellowship en 2013. Premio Microsoft"/>
    <n v="121212.63000000012"/>
    <x v="11"/>
    <n v="50000"/>
    <n v="71212.63"/>
    <x v="0"/>
    <x v="0"/>
  </r>
  <r>
    <x v="2"/>
    <m/>
    <m/>
    <m/>
    <m/>
    <m/>
    <m/>
    <m/>
    <s v="Situación actual y bajo escenarios de cambio climático de la industria vitivinícola de Baja California, México   "/>
    <n v="265744.62"/>
    <x v="224"/>
    <n v="153744.62"/>
    <n v="100000"/>
    <x v="0"/>
    <x v="0"/>
  </r>
  <r>
    <x v="26"/>
    <s v="CENTRO DE INVESTIGACIÓN EN ALIMENTACIÓN Y DESARROLLO, A.C."/>
    <s v="2001389ZY01164"/>
    <s v="FINANCIAR O COMPLEMENTAR EL FINANCIAMIENTO DE PROYECTOS ESPECÍFICOS DE INVESTIGACIÓN, PAGAR LOS GASTOS OCASIONADOS POR LA CREACIÓN Y MANTENIMIENTO DE INSTALACIONES DE INVESTIGACIÓN, SU EQUIPAMIENTO, EL SUMINISTRO DE MATERIALES, OTORGAMIENTO DE INCENTIVOS EXTRAORDINARIOS A LOS INVESTIGADORES Y OTROS PROPÓSITOS RELACIONADOS CON LOS PROYECTOS CIENTÍFICOS O TECNOLÓGICOS APROBADOS."/>
    <s v="BANAMEX"/>
    <n v="242986.07"/>
    <n v="0"/>
    <n v="242986.07"/>
    <s v="Studying the use of mezquite to improve welfare of communities in arid and semi-arid zones of the world  "/>
    <n v="40000"/>
    <x v="225"/>
    <m/>
    <m/>
    <x v="0"/>
    <x v="0"/>
  </r>
  <r>
    <x v="2"/>
    <m/>
    <m/>
    <m/>
    <m/>
    <m/>
    <m/>
    <m/>
    <s v="The Tobacco Industry in Mexico: A General Equilibrium Analysis     "/>
    <n v="31999"/>
    <x v="226"/>
    <m/>
    <m/>
    <x v="0"/>
    <x v="0"/>
  </r>
  <r>
    <x v="2"/>
    <m/>
    <m/>
    <m/>
    <m/>
    <m/>
    <m/>
    <m/>
    <s v="Rehabilitación de la Infraestructura de la Unidad Regional Culiacán"/>
    <n v="49145.84"/>
    <x v="227"/>
    <m/>
    <m/>
    <x v="0"/>
    <x v="0"/>
  </r>
  <r>
    <x v="2"/>
    <m/>
    <m/>
    <m/>
    <m/>
    <m/>
    <m/>
    <m/>
    <s v="Rehabilitación de la Infraestructura de la Unidad Regional Culiacán"/>
    <n v="69600"/>
    <x v="228"/>
    <m/>
    <m/>
    <x v="0"/>
    <x v="0"/>
  </r>
  <r>
    <x v="2"/>
    <m/>
    <m/>
    <m/>
    <m/>
    <m/>
    <m/>
    <m/>
    <s v="Rehabilitación de la Infraestructura de la Unidad Regional Culiacán"/>
    <n v="52241.23"/>
    <x v="229"/>
    <m/>
    <m/>
    <x v="0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60">
  <r>
    <x v="0"/>
    <x v="0"/>
    <x v="0"/>
    <m/>
    <m/>
    <x v="0"/>
  </r>
  <r>
    <x v="1"/>
    <x v="1"/>
    <x v="1"/>
    <n v="1897397"/>
    <m/>
    <x v="0"/>
  </r>
  <r>
    <x v="1"/>
    <x v="2"/>
    <x v="2"/>
    <n v="0"/>
    <m/>
    <x v="0"/>
  </r>
  <r>
    <x v="1"/>
    <x v="3"/>
    <x v="3"/>
    <n v="0"/>
    <m/>
    <x v="0"/>
  </r>
  <r>
    <x v="2"/>
    <x v="2"/>
    <x v="0"/>
    <n v="0"/>
    <n v="0"/>
    <x v="0"/>
  </r>
  <r>
    <x v="2"/>
    <x v="4"/>
    <x v="0"/>
    <n v="0"/>
    <n v="0"/>
    <x v="0"/>
  </r>
  <r>
    <x v="2"/>
    <x v="5"/>
    <x v="0"/>
    <n v="0"/>
    <n v="0"/>
    <x v="0"/>
  </r>
  <r>
    <x v="3"/>
    <x v="6"/>
    <x v="4"/>
    <n v="23418845.061055999"/>
    <m/>
    <x v="0"/>
  </r>
  <r>
    <x v="3"/>
    <x v="7"/>
    <x v="0"/>
    <n v="0"/>
    <m/>
    <x v="0"/>
  </r>
  <r>
    <x v="3"/>
    <x v="8"/>
    <x v="0"/>
    <n v="0"/>
    <m/>
    <x v="0"/>
  </r>
  <r>
    <x v="3"/>
    <x v="9"/>
    <x v="0"/>
    <n v="0"/>
    <m/>
    <x v="0"/>
  </r>
  <r>
    <x v="4"/>
    <x v="10"/>
    <x v="5"/>
    <m/>
    <m/>
    <x v="0"/>
  </r>
  <r>
    <x v="4"/>
    <x v="11"/>
    <x v="6"/>
    <m/>
    <m/>
    <x v="0"/>
  </r>
  <r>
    <x v="4"/>
    <x v="12"/>
    <x v="7"/>
    <m/>
    <m/>
    <x v="0"/>
  </r>
  <r>
    <x v="4"/>
    <x v="13"/>
    <x v="8"/>
    <m/>
    <m/>
    <x v="0"/>
  </r>
  <r>
    <x v="4"/>
    <x v="14"/>
    <x v="9"/>
    <m/>
    <m/>
    <x v="0"/>
  </r>
  <r>
    <x v="4"/>
    <x v="15"/>
    <x v="0"/>
    <m/>
    <m/>
    <x v="0"/>
  </r>
  <r>
    <x v="4"/>
    <x v="16"/>
    <x v="10"/>
    <m/>
    <m/>
    <x v="0"/>
  </r>
  <r>
    <x v="4"/>
    <x v="17"/>
    <x v="11"/>
    <m/>
    <m/>
    <x v="0"/>
  </r>
  <r>
    <x v="4"/>
    <x v="18"/>
    <x v="11"/>
    <m/>
    <m/>
    <x v="0"/>
  </r>
  <r>
    <x v="4"/>
    <x v="19"/>
    <x v="11"/>
    <m/>
    <m/>
    <x v="0"/>
  </r>
  <r>
    <x v="4"/>
    <x v="20"/>
    <x v="11"/>
    <m/>
    <m/>
    <x v="0"/>
  </r>
  <r>
    <x v="4"/>
    <x v="21"/>
    <x v="11"/>
    <m/>
    <m/>
    <x v="0"/>
  </r>
  <r>
    <x v="4"/>
    <x v="22"/>
    <x v="11"/>
    <m/>
    <m/>
    <x v="0"/>
  </r>
  <r>
    <x v="4"/>
    <x v="23"/>
    <x v="11"/>
    <m/>
    <m/>
    <x v="0"/>
  </r>
  <r>
    <x v="4"/>
    <x v="24"/>
    <x v="11"/>
    <m/>
    <m/>
    <x v="0"/>
  </r>
  <r>
    <x v="4"/>
    <x v="25"/>
    <x v="11"/>
    <m/>
    <m/>
    <x v="0"/>
  </r>
  <r>
    <x v="4"/>
    <x v="26"/>
    <x v="11"/>
    <m/>
    <m/>
    <x v="0"/>
  </r>
  <r>
    <x v="4"/>
    <x v="27"/>
    <x v="11"/>
    <m/>
    <m/>
    <x v="0"/>
  </r>
  <r>
    <x v="4"/>
    <x v="28"/>
    <x v="11"/>
    <m/>
    <m/>
    <x v="0"/>
  </r>
  <r>
    <x v="4"/>
    <x v="29"/>
    <x v="11"/>
    <m/>
    <m/>
    <x v="0"/>
  </r>
  <r>
    <x v="4"/>
    <x v="30"/>
    <x v="11"/>
    <m/>
    <m/>
    <x v="0"/>
  </r>
  <r>
    <x v="4"/>
    <x v="31"/>
    <x v="11"/>
    <m/>
    <m/>
    <x v="0"/>
  </r>
  <r>
    <x v="4"/>
    <x v="32"/>
    <x v="11"/>
    <m/>
    <m/>
    <x v="0"/>
  </r>
  <r>
    <x v="4"/>
    <x v="33"/>
    <x v="12"/>
    <m/>
    <m/>
    <x v="0"/>
  </r>
  <r>
    <x v="4"/>
    <x v="34"/>
    <x v="11"/>
    <m/>
    <m/>
    <x v="0"/>
  </r>
  <r>
    <x v="4"/>
    <x v="35"/>
    <x v="11"/>
    <m/>
    <m/>
    <x v="0"/>
  </r>
  <r>
    <x v="4"/>
    <x v="36"/>
    <x v="11"/>
    <m/>
    <m/>
    <x v="0"/>
  </r>
  <r>
    <x v="4"/>
    <x v="37"/>
    <x v="11"/>
    <m/>
    <m/>
    <x v="0"/>
  </r>
  <r>
    <x v="4"/>
    <x v="38"/>
    <x v="11"/>
    <m/>
    <m/>
    <x v="0"/>
  </r>
  <r>
    <x v="4"/>
    <x v="39"/>
    <x v="11"/>
    <m/>
    <m/>
    <x v="0"/>
  </r>
  <r>
    <x v="4"/>
    <x v="40"/>
    <x v="11"/>
    <m/>
    <m/>
    <x v="0"/>
  </r>
  <r>
    <x v="4"/>
    <x v="41"/>
    <x v="11"/>
    <m/>
    <m/>
    <x v="0"/>
  </r>
  <r>
    <x v="4"/>
    <x v="42"/>
    <x v="11"/>
    <m/>
    <m/>
    <x v="0"/>
  </r>
  <r>
    <x v="4"/>
    <x v="43"/>
    <x v="11"/>
    <m/>
    <m/>
    <x v="0"/>
  </r>
  <r>
    <x v="4"/>
    <x v="44"/>
    <x v="11"/>
    <m/>
    <m/>
    <x v="0"/>
  </r>
  <r>
    <x v="4"/>
    <x v="45"/>
    <x v="11"/>
    <m/>
    <m/>
    <x v="0"/>
  </r>
  <r>
    <x v="4"/>
    <x v="46"/>
    <x v="11"/>
    <m/>
    <m/>
    <x v="0"/>
  </r>
  <r>
    <x v="4"/>
    <x v="47"/>
    <x v="11"/>
    <m/>
    <m/>
    <x v="0"/>
  </r>
  <r>
    <x v="4"/>
    <x v="48"/>
    <x v="11"/>
    <m/>
    <m/>
    <x v="0"/>
  </r>
  <r>
    <x v="4"/>
    <x v="49"/>
    <x v="11"/>
    <m/>
    <m/>
    <x v="0"/>
  </r>
  <r>
    <x v="4"/>
    <x v="50"/>
    <x v="11"/>
    <m/>
    <m/>
    <x v="0"/>
  </r>
  <r>
    <x v="4"/>
    <x v="51"/>
    <x v="11"/>
    <m/>
    <m/>
    <x v="0"/>
  </r>
  <r>
    <x v="4"/>
    <x v="52"/>
    <x v="11"/>
    <m/>
    <m/>
    <x v="0"/>
  </r>
  <r>
    <x v="5"/>
    <x v="53"/>
    <x v="0"/>
    <n v="0"/>
    <m/>
    <x v="0"/>
  </r>
  <r>
    <x v="5"/>
    <x v="54"/>
    <x v="0"/>
    <n v="0"/>
    <m/>
    <x v="0"/>
  </r>
  <r>
    <x v="5"/>
    <x v="55"/>
    <x v="0"/>
    <n v="0"/>
    <m/>
    <x v="0"/>
  </r>
  <r>
    <x v="5"/>
    <x v="56"/>
    <x v="0"/>
    <n v="0"/>
    <m/>
    <x v="0"/>
  </r>
  <r>
    <x v="5"/>
    <x v="57"/>
    <x v="0"/>
    <n v="0"/>
    <m/>
    <x v="0"/>
  </r>
  <r>
    <x v="5"/>
    <x v="58"/>
    <x v="0"/>
    <n v="0"/>
    <m/>
    <x v="0"/>
  </r>
  <r>
    <x v="5"/>
    <x v="3"/>
    <x v="13"/>
    <n v="0"/>
    <m/>
    <x v="0"/>
  </r>
  <r>
    <x v="5"/>
    <x v="3"/>
    <x v="14"/>
    <n v="10000000"/>
    <m/>
    <x v="0"/>
  </r>
  <r>
    <x v="5"/>
    <x v="59"/>
    <x v="0"/>
    <n v="0"/>
    <m/>
    <x v="0"/>
  </r>
  <r>
    <x v="5"/>
    <x v="60"/>
    <x v="0"/>
    <n v="0"/>
    <m/>
    <x v="0"/>
  </r>
  <r>
    <x v="5"/>
    <x v="61"/>
    <x v="0"/>
    <n v="0"/>
    <m/>
    <x v="0"/>
  </r>
  <r>
    <x v="6"/>
    <x v="62"/>
    <x v="11"/>
    <m/>
    <m/>
    <x v="0"/>
  </r>
  <r>
    <x v="6"/>
    <x v="63"/>
    <x v="15"/>
    <m/>
    <m/>
    <x v="0"/>
  </r>
  <r>
    <x v="6"/>
    <x v="64"/>
    <x v="16"/>
    <m/>
    <m/>
    <x v="0"/>
  </r>
  <r>
    <x v="6"/>
    <x v="65"/>
    <x v="17"/>
    <m/>
    <m/>
    <x v="0"/>
  </r>
  <r>
    <x v="6"/>
    <x v="66"/>
    <x v="18"/>
    <m/>
    <m/>
    <x v="0"/>
  </r>
  <r>
    <x v="6"/>
    <x v="67"/>
    <x v="19"/>
    <m/>
    <m/>
    <x v="0"/>
  </r>
  <r>
    <x v="6"/>
    <x v="61"/>
    <x v="20"/>
    <m/>
    <m/>
    <x v="0"/>
  </r>
  <r>
    <x v="6"/>
    <x v="68"/>
    <x v="21"/>
    <n v="1375000"/>
    <m/>
    <x v="0"/>
  </r>
  <r>
    <x v="6"/>
    <x v="69"/>
    <x v="22"/>
    <m/>
    <m/>
    <x v="0"/>
  </r>
  <r>
    <x v="6"/>
    <x v="70"/>
    <x v="11"/>
    <m/>
    <m/>
    <x v="0"/>
  </r>
  <r>
    <x v="6"/>
    <x v="71"/>
    <x v="11"/>
    <m/>
    <m/>
    <x v="0"/>
  </r>
  <r>
    <x v="6"/>
    <x v="67"/>
    <x v="23"/>
    <m/>
    <m/>
    <x v="0"/>
  </r>
  <r>
    <x v="6"/>
    <x v="72"/>
    <x v="24"/>
    <m/>
    <m/>
    <x v="0"/>
  </r>
  <r>
    <x v="6"/>
    <x v="73"/>
    <x v="25"/>
    <m/>
    <m/>
    <x v="0"/>
  </r>
  <r>
    <x v="6"/>
    <x v="74"/>
    <x v="11"/>
    <m/>
    <m/>
    <x v="0"/>
  </r>
  <r>
    <x v="6"/>
    <x v="75"/>
    <x v="11"/>
    <m/>
    <m/>
    <x v="0"/>
  </r>
  <r>
    <x v="6"/>
    <x v="70"/>
    <x v="11"/>
    <m/>
    <m/>
    <x v="0"/>
  </r>
  <r>
    <x v="6"/>
    <x v="1"/>
    <x v="11"/>
    <m/>
    <m/>
    <x v="0"/>
  </r>
  <r>
    <x v="6"/>
    <x v="76"/>
    <x v="11"/>
    <m/>
    <m/>
    <x v="0"/>
  </r>
  <r>
    <x v="6"/>
    <x v="77"/>
    <x v="26"/>
    <m/>
    <m/>
    <x v="0"/>
  </r>
  <r>
    <x v="6"/>
    <x v="3"/>
    <x v="27"/>
    <m/>
    <m/>
    <x v="0"/>
  </r>
  <r>
    <x v="6"/>
    <x v="67"/>
    <x v="11"/>
    <m/>
    <m/>
    <x v="0"/>
  </r>
  <r>
    <x v="6"/>
    <x v="2"/>
    <x v="28"/>
    <m/>
    <m/>
    <x v="0"/>
  </r>
  <r>
    <x v="6"/>
    <x v="78"/>
    <x v="29"/>
    <m/>
    <m/>
    <x v="0"/>
  </r>
  <r>
    <x v="6"/>
    <x v="79"/>
    <x v="30"/>
    <m/>
    <m/>
    <x v="0"/>
  </r>
  <r>
    <x v="7"/>
    <x v="2"/>
    <x v="0"/>
    <n v="0"/>
    <n v="0"/>
    <x v="0"/>
  </r>
  <r>
    <x v="7"/>
    <x v="80"/>
    <x v="31"/>
    <n v="0"/>
    <m/>
    <x v="0"/>
  </r>
  <r>
    <x v="7"/>
    <x v="81"/>
    <x v="0"/>
    <n v="0"/>
    <m/>
    <x v="0"/>
  </r>
  <r>
    <x v="8"/>
    <x v="82"/>
    <x v="0"/>
    <n v="0"/>
    <m/>
    <x v="0"/>
  </r>
  <r>
    <x v="8"/>
    <x v="83"/>
    <x v="0"/>
    <n v="0"/>
    <m/>
    <x v="0"/>
  </r>
  <r>
    <x v="8"/>
    <x v="84"/>
    <x v="11"/>
    <m/>
    <m/>
    <x v="0"/>
  </r>
  <r>
    <x v="8"/>
    <x v="85"/>
    <x v="32"/>
    <n v="50340"/>
    <m/>
    <x v="0"/>
  </r>
  <r>
    <x v="8"/>
    <x v="86"/>
    <x v="11"/>
    <m/>
    <m/>
    <x v="0"/>
  </r>
  <r>
    <x v="9"/>
    <x v="87"/>
    <x v="11"/>
    <m/>
    <m/>
    <x v="0"/>
  </r>
  <r>
    <x v="9"/>
    <x v="88"/>
    <x v="11"/>
    <m/>
    <m/>
    <x v="0"/>
  </r>
  <r>
    <x v="9"/>
    <x v="89"/>
    <x v="11"/>
    <m/>
    <m/>
    <x v="0"/>
  </r>
  <r>
    <x v="9"/>
    <x v="90"/>
    <x v="11"/>
    <m/>
    <m/>
    <x v="0"/>
  </r>
  <r>
    <x v="9"/>
    <x v="91"/>
    <x v="11"/>
    <m/>
    <m/>
    <x v="0"/>
  </r>
  <r>
    <x v="9"/>
    <x v="16"/>
    <x v="11"/>
    <m/>
    <m/>
    <x v="0"/>
  </r>
  <r>
    <x v="9"/>
    <x v="92"/>
    <x v="11"/>
    <m/>
    <m/>
    <x v="0"/>
  </r>
  <r>
    <x v="9"/>
    <x v="93"/>
    <x v="11"/>
    <m/>
    <m/>
    <x v="0"/>
  </r>
  <r>
    <x v="9"/>
    <x v="94"/>
    <x v="11"/>
    <m/>
    <m/>
    <x v="0"/>
  </r>
  <r>
    <x v="10"/>
    <x v="95"/>
    <x v="0"/>
    <n v="0"/>
    <m/>
    <x v="0"/>
  </r>
  <r>
    <x v="10"/>
    <x v="96"/>
    <x v="33"/>
    <n v="0"/>
    <m/>
    <x v="0"/>
  </r>
  <r>
    <x v="10"/>
    <x v="96"/>
    <x v="22"/>
    <m/>
    <m/>
    <x v="0"/>
  </r>
  <r>
    <x v="10"/>
    <x v="97"/>
    <x v="0"/>
    <n v="0"/>
    <m/>
    <x v="0"/>
  </r>
  <r>
    <x v="10"/>
    <x v="98"/>
    <x v="34"/>
    <n v="342372.2"/>
    <m/>
    <x v="0"/>
  </r>
  <r>
    <x v="11"/>
    <x v="99"/>
    <x v="11"/>
    <m/>
    <m/>
    <x v="0"/>
  </r>
  <r>
    <x v="11"/>
    <x v="100"/>
    <x v="11"/>
    <m/>
    <m/>
    <x v="0"/>
  </r>
  <r>
    <x v="11"/>
    <x v="101"/>
    <x v="35"/>
    <m/>
    <m/>
    <x v="0"/>
  </r>
  <r>
    <x v="12"/>
    <x v="102"/>
    <x v="11"/>
    <m/>
    <m/>
    <x v="0"/>
  </r>
  <r>
    <x v="12"/>
    <x v="103"/>
    <x v="11"/>
    <m/>
    <m/>
    <x v="0"/>
  </r>
  <r>
    <x v="12"/>
    <x v="104"/>
    <x v="11"/>
    <m/>
    <m/>
    <x v="0"/>
  </r>
  <r>
    <x v="12"/>
    <x v="105"/>
    <x v="11"/>
    <m/>
    <m/>
    <x v="0"/>
  </r>
  <r>
    <x v="12"/>
    <x v="106"/>
    <x v="11"/>
    <m/>
    <m/>
    <x v="0"/>
  </r>
  <r>
    <x v="12"/>
    <x v="107"/>
    <x v="11"/>
    <m/>
    <m/>
    <x v="0"/>
  </r>
  <r>
    <x v="12"/>
    <x v="108"/>
    <x v="11"/>
    <m/>
    <m/>
    <x v="0"/>
  </r>
  <r>
    <x v="12"/>
    <x v="109"/>
    <x v="11"/>
    <m/>
    <m/>
    <x v="0"/>
  </r>
  <r>
    <x v="12"/>
    <x v="110"/>
    <x v="11"/>
    <m/>
    <m/>
    <x v="0"/>
  </r>
  <r>
    <x v="12"/>
    <x v="111"/>
    <x v="11"/>
    <m/>
    <m/>
    <x v="0"/>
  </r>
  <r>
    <x v="12"/>
    <x v="112"/>
    <x v="11"/>
    <m/>
    <m/>
    <x v="0"/>
  </r>
  <r>
    <x v="12"/>
    <x v="113"/>
    <x v="11"/>
    <m/>
    <m/>
    <x v="0"/>
  </r>
  <r>
    <x v="12"/>
    <x v="114"/>
    <x v="11"/>
    <m/>
    <m/>
    <x v="0"/>
  </r>
  <r>
    <x v="12"/>
    <x v="115"/>
    <x v="11"/>
    <m/>
    <m/>
    <x v="0"/>
  </r>
  <r>
    <x v="12"/>
    <x v="116"/>
    <x v="11"/>
    <m/>
    <m/>
    <x v="0"/>
  </r>
  <r>
    <x v="12"/>
    <x v="117"/>
    <x v="11"/>
    <m/>
    <m/>
    <x v="0"/>
  </r>
  <r>
    <x v="12"/>
    <x v="118"/>
    <x v="11"/>
    <m/>
    <m/>
    <x v="0"/>
  </r>
  <r>
    <x v="12"/>
    <x v="119"/>
    <x v="11"/>
    <m/>
    <m/>
    <x v="0"/>
  </r>
  <r>
    <x v="12"/>
    <x v="120"/>
    <x v="11"/>
    <m/>
    <m/>
    <x v="0"/>
  </r>
  <r>
    <x v="12"/>
    <x v="121"/>
    <x v="11"/>
    <m/>
    <m/>
    <x v="0"/>
  </r>
  <r>
    <x v="12"/>
    <x v="122"/>
    <x v="11"/>
    <m/>
    <m/>
    <x v="0"/>
  </r>
  <r>
    <x v="12"/>
    <x v="123"/>
    <x v="11"/>
    <m/>
    <m/>
    <x v="0"/>
  </r>
  <r>
    <x v="12"/>
    <x v="124"/>
    <x v="11"/>
    <m/>
    <m/>
    <x v="0"/>
  </r>
  <r>
    <x v="12"/>
    <x v="125"/>
    <x v="11"/>
    <m/>
    <m/>
    <x v="0"/>
  </r>
  <r>
    <x v="12"/>
    <x v="126"/>
    <x v="11"/>
    <m/>
    <m/>
    <x v="0"/>
  </r>
  <r>
    <x v="13"/>
    <x v="127"/>
    <x v="23"/>
    <m/>
    <m/>
    <x v="0"/>
  </r>
  <r>
    <x v="14"/>
    <x v="128"/>
    <x v="36"/>
    <m/>
    <m/>
    <x v="0"/>
  </r>
  <r>
    <x v="14"/>
    <x v="129"/>
    <x v="37"/>
    <m/>
    <m/>
    <x v="0"/>
  </r>
  <r>
    <x v="14"/>
    <x v="130"/>
    <x v="38"/>
    <m/>
    <m/>
    <x v="0"/>
  </r>
  <r>
    <x v="14"/>
    <x v="131"/>
    <x v="39"/>
    <m/>
    <m/>
    <x v="0"/>
  </r>
  <r>
    <x v="14"/>
    <x v="132"/>
    <x v="0"/>
    <m/>
    <m/>
    <x v="0"/>
  </r>
  <r>
    <x v="14"/>
    <x v="133"/>
    <x v="40"/>
    <m/>
    <m/>
    <x v="0"/>
  </r>
  <r>
    <x v="14"/>
    <x v="134"/>
    <x v="11"/>
    <m/>
    <m/>
    <x v="0"/>
  </r>
  <r>
    <x v="14"/>
    <x v="135"/>
    <x v="11"/>
    <m/>
    <m/>
    <x v="0"/>
  </r>
  <r>
    <x v="14"/>
    <x v="136"/>
    <x v="11"/>
    <m/>
    <m/>
    <x v="0"/>
  </r>
  <r>
    <x v="14"/>
    <x v="137"/>
    <x v="41"/>
    <m/>
    <m/>
    <x v="0"/>
  </r>
  <r>
    <x v="14"/>
    <x v="138"/>
    <x v="11"/>
    <m/>
    <m/>
    <x v="0"/>
  </r>
  <r>
    <x v="14"/>
    <x v="139"/>
    <x v="2"/>
    <m/>
    <m/>
    <x v="0"/>
  </r>
  <r>
    <x v="14"/>
    <x v="140"/>
    <x v="11"/>
    <m/>
    <m/>
    <x v="0"/>
  </r>
  <r>
    <x v="14"/>
    <x v="141"/>
    <x v="42"/>
    <m/>
    <m/>
    <x v="0"/>
  </r>
  <r>
    <x v="14"/>
    <x v="142"/>
    <x v="11"/>
    <m/>
    <m/>
    <x v="0"/>
  </r>
  <r>
    <x v="14"/>
    <x v="143"/>
    <x v="43"/>
    <m/>
    <m/>
    <x v="0"/>
  </r>
  <r>
    <x v="14"/>
    <x v="144"/>
    <x v="11"/>
    <m/>
    <m/>
    <x v="0"/>
  </r>
  <r>
    <x v="14"/>
    <x v="145"/>
    <x v="11"/>
    <m/>
    <m/>
    <x v="0"/>
  </r>
  <r>
    <x v="14"/>
    <x v="146"/>
    <x v="44"/>
    <m/>
    <m/>
    <x v="0"/>
  </r>
  <r>
    <x v="14"/>
    <x v="147"/>
    <x v="11"/>
    <m/>
    <m/>
    <x v="0"/>
  </r>
  <r>
    <x v="14"/>
    <x v="148"/>
    <x v="11"/>
    <m/>
    <m/>
    <x v="0"/>
  </r>
  <r>
    <x v="14"/>
    <x v="149"/>
    <x v="11"/>
    <m/>
    <m/>
    <x v="0"/>
  </r>
  <r>
    <x v="14"/>
    <x v="150"/>
    <x v="45"/>
    <m/>
    <m/>
    <x v="0"/>
  </r>
  <r>
    <x v="14"/>
    <x v="151"/>
    <x v="11"/>
    <m/>
    <m/>
    <x v="0"/>
  </r>
  <r>
    <x v="14"/>
    <x v="152"/>
    <x v="46"/>
    <m/>
    <m/>
    <x v="0"/>
  </r>
  <r>
    <x v="14"/>
    <x v="153"/>
    <x v="11"/>
    <m/>
    <m/>
    <x v="0"/>
  </r>
  <r>
    <x v="14"/>
    <x v="154"/>
    <x v="11"/>
    <m/>
    <m/>
    <x v="0"/>
  </r>
  <r>
    <x v="14"/>
    <x v="155"/>
    <x v="11"/>
    <m/>
    <m/>
    <x v="0"/>
  </r>
  <r>
    <x v="14"/>
    <x v="156"/>
    <x v="11"/>
    <m/>
    <m/>
    <x v="0"/>
  </r>
  <r>
    <x v="14"/>
    <x v="157"/>
    <x v="11"/>
    <m/>
    <m/>
    <x v="0"/>
  </r>
  <r>
    <x v="14"/>
    <x v="158"/>
    <x v="11"/>
    <m/>
    <m/>
    <x v="0"/>
  </r>
  <r>
    <x v="14"/>
    <x v="159"/>
    <x v="11"/>
    <m/>
    <m/>
    <x v="0"/>
  </r>
  <r>
    <x v="14"/>
    <x v="160"/>
    <x v="11"/>
    <m/>
    <m/>
    <x v="0"/>
  </r>
  <r>
    <x v="14"/>
    <x v="161"/>
    <x v="11"/>
    <m/>
    <m/>
    <x v="0"/>
  </r>
  <r>
    <x v="14"/>
    <x v="162"/>
    <x v="11"/>
    <m/>
    <m/>
    <x v="0"/>
  </r>
  <r>
    <x v="14"/>
    <x v="163"/>
    <x v="11"/>
    <m/>
    <m/>
    <x v="0"/>
  </r>
  <r>
    <x v="14"/>
    <x v="164"/>
    <x v="11"/>
    <m/>
    <m/>
    <x v="0"/>
  </r>
  <r>
    <x v="14"/>
    <x v="165"/>
    <x v="47"/>
    <m/>
    <m/>
    <x v="0"/>
  </r>
  <r>
    <x v="14"/>
    <x v="166"/>
    <x v="48"/>
    <m/>
    <m/>
    <x v="0"/>
  </r>
  <r>
    <x v="14"/>
    <x v="167"/>
    <x v="49"/>
    <m/>
    <m/>
    <x v="0"/>
  </r>
  <r>
    <x v="14"/>
    <x v="168"/>
    <x v="11"/>
    <m/>
    <m/>
    <x v="0"/>
  </r>
  <r>
    <x v="14"/>
    <x v="169"/>
    <x v="11"/>
    <m/>
    <m/>
    <x v="0"/>
  </r>
  <r>
    <x v="14"/>
    <x v="170"/>
    <x v="50"/>
    <m/>
    <m/>
    <x v="0"/>
  </r>
  <r>
    <x v="14"/>
    <x v="171"/>
    <x v="11"/>
    <m/>
    <m/>
    <x v="0"/>
  </r>
  <r>
    <x v="14"/>
    <x v="172"/>
    <x v="51"/>
    <m/>
    <m/>
    <x v="0"/>
  </r>
  <r>
    <x v="15"/>
    <x v="3"/>
    <x v="52"/>
    <n v="0"/>
    <m/>
    <x v="0"/>
  </r>
  <r>
    <x v="15"/>
    <x v="3"/>
    <x v="53"/>
    <n v="0"/>
    <m/>
    <x v="0"/>
  </r>
  <r>
    <x v="15"/>
    <x v="173"/>
    <x v="0"/>
    <n v="0"/>
    <m/>
    <x v="0"/>
  </r>
  <r>
    <x v="15"/>
    <x v="127"/>
    <x v="54"/>
    <n v="0"/>
    <m/>
    <x v="0"/>
  </r>
  <r>
    <x v="15"/>
    <x v="174"/>
    <x v="0"/>
    <n v="0"/>
    <m/>
    <x v="0"/>
  </r>
  <r>
    <x v="15"/>
    <x v="3"/>
    <x v="55"/>
    <n v="0"/>
    <m/>
    <x v="0"/>
  </r>
  <r>
    <x v="15"/>
    <x v="175"/>
    <x v="0"/>
    <n v="0"/>
    <m/>
    <x v="0"/>
  </r>
  <r>
    <x v="15"/>
    <x v="176"/>
    <x v="0"/>
    <n v="0"/>
    <m/>
    <x v="0"/>
  </r>
  <r>
    <x v="15"/>
    <x v="177"/>
    <x v="0"/>
    <n v="0"/>
    <m/>
    <x v="0"/>
  </r>
  <r>
    <x v="15"/>
    <x v="178"/>
    <x v="56"/>
    <n v="0"/>
    <m/>
    <x v="0"/>
  </r>
  <r>
    <x v="15"/>
    <x v="179"/>
    <x v="57"/>
    <n v="0"/>
    <m/>
    <x v="0"/>
  </r>
  <r>
    <x v="15"/>
    <x v="180"/>
    <x v="0"/>
    <n v="0"/>
    <m/>
    <x v="0"/>
  </r>
  <r>
    <x v="15"/>
    <x v="181"/>
    <x v="0"/>
    <n v="0"/>
    <m/>
    <x v="0"/>
  </r>
  <r>
    <x v="15"/>
    <x v="182"/>
    <x v="0"/>
    <n v="0"/>
    <m/>
    <x v="0"/>
  </r>
  <r>
    <x v="15"/>
    <x v="183"/>
    <x v="0"/>
    <n v="0"/>
    <m/>
    <x v="0"/>
  </r>
  <r>
    <x v="15"/>
    <x v="3"/>
    <x v="58"/>
    <n v="0"/>
    <m/>
    <x v="0"/>
  </r>
  <r>
    <x v="15"/>
    <x v="184"/>
    <x v="59"/>
    <n v="0"/>
    <m/>
    <x v="0"/>
  </r>
  <r>
    <x v="15"/>
    <x v="185"/>
    <x v="60"/>
    <n v="0"/>
    <m/>
    <x v="0"/>
  </r>
  <r>
    <x v="15"/>
    <x v="186"/>
    <x v="61"/>
    <n v="0"/>
    <m/>
    <x v="0"/>
  </r>
  <r>
    <x v="15"/>
    <x v="186"/>
    <x v="61"/>
    <n v="0"/>
    <m/>
    <x v="0"/>
  </r>
  <r>
    <x v="16"/>
    <x v="187"/>
    <x v="11"/>
    <m/>
    <m/>
    <x v="0"/>
  </r>
  <r>
    <x v="16"/>
    <x v="11"/>
    <x v="62"/>
    <n v="1877704.6666666665"/>
    <m/>
    <x v="0"/>
  </r>
  <r>
    <x v="16"/>
    <x v="11"/>
    <x v="63"/>
    <n v="703800"/>
    <m/>
    <x v="0"/>
  </r>
  <r>
    <x v="16"/>
    <x v="11"/>
    <x v="42"/>
    <n v="828899"/>
    <m/>
    <x v="0"/>
  </r>
  <r>
    <x v="17"/>
    <x v="188"/>
    <x v="64"/>
    <m/>
    <m/>
    <x v="0"/>
  </r>
  <r>
    <x v="17"/>
    <x v="189"/>
    <x v="65"/>
    <m/>
    <m/>
    <x v="0"/>
  </r>
  <r>
    <x v="17"/>
    <x v="190"/>
    <x v="66"/>
    <m/>
    <m/>
    <x v="0"/>
  </r>
  <r>
    <x v="17"/>
    <x v="191"/>
    <x v="67"/>
    <m/>
    <m/>
    <x v="0"/>
  </r>
  <r>
    <x v="17"/>
    <x v="192"/>
    <x v="68"/>
    <m/>
    <m/>
    <x v="0"/>
  </r>
  <r>
    <x v="17"/>
    <x v="193"/>
    <x v="69"/>
    <m/>
    <m/>
    <x v="0"/>
  </r>
  <r>
    <x v="18"/>
    <x v="194"/>
    <x v="11"/>
    <m/>
    <m/>
    <x v="0"/>
  </r>
  <r>
    <x v="19"/>
    <x v="195"/>
    <x v="11"/>
    <m/>
    <m/>
    <x v="0"/>
  </r>
  <r>
    <x v="19"/>
    <x v="196"/>
    <x v="11"/>
    <m/>
    <m/>
    <x v="0"/>
  </r>
  <r>
    <x v="19"/>
    <x v="197"/>
    <x v="11"/>
    <m/>
    <m/>
    <x v="0"/>
  </r>
  <r>
    <x v="19"/>
    <x v="198"/>
    <x v="11"/>
    <m/>
    <m/>
    <x v="0"/>
  </r>
  <r>
    <x v="19"/>
    <x v="199"/>
    <x v="11"/>
    <m/>
    <m/>
    <x v="0"/>
  </r>
  <r>
    <x v="19"/>
    <x v="200"/>
    <x v="11"/>
    <m/>
    <m/>
    <x v="0"/>
  </r>
  <r>
    <x v="20"/>
    <x v="3"/>
    <x v="70"/>
    <n v="1500000"/>
    <m/>
    <x v="0"/>
  </r>
  <r>
    <x v="21"/>
    <x v="201"/>
    <x v="11"/>
    <m/>
    <m/>
    <x v="0"/>
  </r>
  <r>
    <x v="22"/>
    <x v="11"/>
    <x v="11"/>
    <m/>
    <m/>
    <x v="0"/>
  </r>
  <r>
    <x v="23"/>
    <x v="202"/>
    <x v="11"/>
    <m/>
    <m/>
    <x v="0"/>
  </r>
  <r>
    <x v="23"/>
    <x v="203"/>
    <x v="11"/>
    <m/>
    <m/>
    <x v="0"/>
  </r>
  <r>
    <x v="23"/>
    <x v="204"/>
    <x v="11"/>
    <m/>
    <m/>
    <x v="0"/>
  </r>
  <r>
    <x v="23"/>
    <x v="205"/>
    <x v="11"/>
    <m/>
    <m/>
    <x v="0"/>
  </r>
  <r>
    <x v="23"/>
    <x v="206"/>
    <x v="11"/>
    <m/>
    <m/>
    <x v="0"/>
  </r>
  <r>
    <x v="23"/>
    <x v="207"/>
    <x v="11"/>
    <m/>
    <m/>
    <x v="0"/>
  </r>
  <r>
    <x v="23"/>
    <x v="208"/>
    <x v="11"/>
    <m/>
    <m/>
    <x v="0"/>
  </r>
  <r>
    <x v="23"/>
    <x v="209"/>
    <x v="11"/>
    <m/>
    <m/>
    <x v="0"/>
  </r>
  <r>
    <x v="23"/>
    <x v="210"/>
    <x v="11"/>
    <m/>
    <m/>
    <x v="0"/>
  </r>
  <r>
    <x v="23"/>
    <x v="211"/>
    <x v="11"/>
    <m/>
    <m/>
    <x v="0"/>
  </r>
  <r>
    <x v="23"/>
    <x v="212"/>
    <x v="11"/>
    <m/>
    <m/>
    <x v="0"/>
  </r>
  <r>
    <x v="23"/>
    <x v="213"/>
    <x v="11"/>
    <m/>
    <m/>
    <x v="0"/>
  </r>
  <r>
    <x v="23"/>
    <x v="214"/>
    <x v="11"/>
    <m/>
    <m/>
    <x v="0"/>
  </r>
  <r>
    <x v="23"/>
    <x v="215"/>
    <x v="11"/>
    <m/>
    <m/>
    <x v="0"/>
  </r>
  <r>
    <x v="24"/>
    <x v="185"/>
    <x v="71"/>
    <n v="200000"/>
    <n v="200000"/>
    <x v="1"/>
  </r>
  <r>
    <x v="24"/>
    <x v="186"/>
    <x v="72"/>
    <n v="100000"/>
    <m/>
    <x v="0"/>
  </r>
  <r>
    <x v="24"/>
    <x v="216"/>
    <x v="11"/>
    <m/>
    <m/>
    <x v="0"/>
  </r>
  <r>
    <x v="24"/>
    <x v="217"/>
    <x v="73"/>
    <m/>
    <m/>
    <x v="0"/>
  </r>
  <r>
    <x v="24"/>
    <x v="218"/>
    <x v="74"/>
    <m/>
    <m/>
    <x v="0"/>
  </r>
  <r>
    <x v="24"/>
    <x v="219"/>
    <x v="75"/>
    <n v="1250000"/>
    <n v="1250000"/>
    <x v="2"/>
  </r>
  <r>
    <x v="24"/>
    <x v="220"/>
    <x v="76"/>
    <n v="1200000"/>
    <m/>
    <x v="0"/>
  </r>
  <r>
    <x v="24"/>
    <x v="11"/>
    <x v="77"/>
    <n v="200000"/>
    <m/>
    <x v="0"/>
  </r>
  <r>
    <x v="24"/>
    <x v="64"/>
    <x v="78"/>
    <n v="2200000"/>
    <n v="2000000"/>
    <x v="3"/>
  </r>
  <r>
    <x v="24"/>
    <x v="3"/>
    <x v="79"/>
    <n v="1700000"/>
    <n v="1700000"/>
    <x v="4"/>
  </r>
  <r>
    <x v="24"/>
    <x v="221"/>
    <x v="11"/>
    <m/>
    <m/>
    <x v="0"/>
  </r>
  <r>
    <x v="24"/>
    <x v="222"/>
    <x v="11"/>
    <m/>
    <m/>
    <x v="0"/>
  </r>
  <r>
    <x v="24"/>
    <x v="223"/>
    <x v="11"/>
    <m/>
    <m/>
    <x v="0"/>
  </r>
  <r>
    <x v="24"/>
    <x v="11"/>
    <x v="23"/>
    <n v="71212.63"/>
    <m/>
    <x v="0"/>
  </r>
  <r>
    <x v="24"/>
    <x v="224"/>
    <x v="80"/>
    <n v="100000"/>
    <m/>
    <x v="0"/>
  </r>
  <r>
    <x v="25"/>
    <x v="225"/>
    <x v="11"/>
    <m/>
    <m/>
    <x v="0"/>
  </r>
  <r>
    <x v="25"/>
    <x v="226"/>
    <x v="11"/>
    <m/>
    <m/>
    <x v="0"/>
  </r>
  <r>
    <x v="25"/>
    <x v="227"/>
    <x v="11"/>
    <m/>
    <m/>
    <x v="0"/>
  </r>
  <r>
    <x v="25"/>
    <x v="228"/>
    <x v="11"/>
    <m/>
    <m/>
    <x v="0"/>
  </r>
  <r>
    <x v="25"/>
    <x v="229"/>
    <x v="11"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1" cacheId="1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31" firstHeaderRow="0" firstDataRow="1" firstDataCol="1"/>
  <pivotFields count="15">
    <pivotField axis="axisRow" showAll="0">
      <items count="28">
        <item x="0"/>
        <item x="1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dataField="1" numFmtId="43" showAll="0"/>
    <pivotField showAll="0"/>
    <pivotField showAll="0"/>
    <pivotField showAll="0"/>
    <pivotField showAll="0"/>
    <pivotField showAll="0"/>
  </pivotFields>
  <rowFields count="1">
    <field x="0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SALDO DISPONIBLE AL 31 DE AGOSTO DEL 2020" fld="7" baseField="0" baseItem="0"/>
    <dataField name="Suma de MONTO COMPROMETIDO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Dinámica2" cacheId="1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F31" firstHeaderRow="0" firstDataRow="1" firstDataCol="1"/>
  <pivotFields count="15">
    <pivotField axis="axisRow" showAll="0">
      <items count="28">
        <item x="0"/>
        <item x="1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43" showAll="0"/>
    <pivotField dataField="1" showAll="0"/>
    <pivotField dataField="1" showAll="0"/>
    <pivotField dataField="1" showAll="0"/>
    <pivotField dataField="1" showAll="0">
      <items count="7">
        <item x="1"/>
        <item x="2"/>
        <item x="3"/>
        <item x="5"/>
        <item x="4"/>
        <item x="0"/>
        <item t="default"/>
      </items>
    </pivotField>
    <pivotField dataField="1" showAll="0">
      <items count="6">
        <item x="1"/>
        <item x="2"/>
        <item x="4"/>
        <item x="3"/>
        <item x="0"/>
        <item t="default"/>
      </items>
    </pivotField>
  </pivotFields>
  <rowFields count="1">
    <field x="0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2020" fld="10" baseField="0" baseItem="0"/>
    <dataField name="Suma de 2021" fld="11" baseField="0" baseItem="0"/>
    <dataField name="Suma de 2022" fld="12" baseField="0" baseItem="0"/>
    <dataField name="Suma de 2023" fld="13" baseField="14" baseItem="4"/>
    <dataField name="Suma de 2024" fld="14" baseField="0" baseItem="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Dinámica3" cacheId="1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H6:M33" firstHeaderRow="0" firstDataRow="1" firstDataCol="1"/>
  <pivotFields count="6">
    <pivotField axis="axisRow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dataField="1" showAll="0">
      <items count="231">
        <item x="3"/>
        <item x="221"/>
        <item x="140"/>
        <item x="156"/>
        <item x="134"/>
        <item x="162"/>
        <item x="48"/>
        <item x="18"/>
        <item x="46"/>
        <item x="154"/>
        <item x="20"/>
        <item x="36"/>
        <item x="155"/>
        <item x="49"/>
        <item x="28"/>
        <item x="21"/>
        <item x="39"/>
        <item x="131"/>
        <item x="144"/>
        <item x="31"/>
        <item x="44"/>
        <item x="164"/>
        <item x="169"/>
        <item x="10"/>
        <item x="145"/>
        <item x="45"/>
        <item x="88"/>
        <item x="98"/>
        <item x="224"/>
        <item x="30"/>
        <item x="148"/>
        <item x="151"/>
        <item x="24"/>
        <item x="81"/>
        <item x="34"/>
        <item x="23"/>
        <item x="180"/>
        <item x="17"/>
        <item x="86"/>
        <item x="47"/>
        <item x="41"/>
        <item x="50"/>
        <item x="25"/>
        <item x="27"/>
        <item x="38"/>
        <item x="150"/>
        <item x="159"/>
        <item x="35"/>
        <item x="72"/>
        <item x="174"/>
        <item x="226"/>
        <item x="194"/>
        <item x="12"/>
        <item x="99"/>
        <item x="37"/>
        <item x="0"/>
        <item x="225"/>
        <item x="216"/>
        <item x="19"/>
        <item x="161"/>
        <item x="184"/>
        <item x="80"/>
        <item x="176"/>
        <item x="56"/>
        <item x="136"/>
        <item x="227"/>
        <item x="130"/>
        <item x="74"/>
        <item x="55"/>
        <item x="229"/>
        <item x="172"/>
        <item x="201"/>
        <item x="52"/>
        <item x="57"/>
        <item x="177"/>
        <item x="153"/>
        <item x="43"/>
        <item x="13"/>
        <item x="228"/>
        <item x="179"/>
        <item x="125"/>
        <item x="123"/>
        <item x="53"/>
        <item x="173"/>
        <item x="181"/>
        <item x="115"/>
        <item x="127"/>
        <item x="87"/>
        <item x="158"/>
        <item x="185"/>
        <item x="22"/>
        <item x="175"/>
        <item x="132"/>
        <item x="149"/>
        <item x="15"/>
        <item x="142"/>
        <item x="112"/>
        <item x="8"/>
        <item x="70"/>
        <item x="198"/>
        <item x="66"/>
        <item x="166"/>
        <item x="119"/>
        <item x="129"/>
        <item x="135"/>
        <item x="186"/>
        <item x="120"/>
        <item x="114"/>
        <item x="188"/>
        <item x="138"/>
        <item x="191"/>
        <item x="147"/>
        <item x="102"/>
        <item x="51"/>
        <item x="26"/>
        <item x="111"/>
        <item x="29"/>
        <item x="67"/>
        <item x="118"/>
        <item x="167"/>
        <item x="113"/>
        <item x="103"/>
        <item x="192"/>
        <item x="137"/>
        <item x="128"/>
        <item x="183"/>
        <item x="193"/>
        <item x="124"/>
        <item x="1"/>
        <item x="152"/>
        <item x="189"/>
        <item x="141"/>
        <item x="122"/>
        <item x="40"/>
        <item x="104"/>
        <item x="107"/>
        <item x="106"/>
        <item x="42"/>
        <item x="223"/>
        <item x="217"/>
        <item x="32"/>
        <item x="165"/>
        <item x="117"/>
        <item x="209"/>
        <item x="83"/>
        <item x="68"/>
        <item x="116"/>
        <item x="54"/>
        <item x="16"/>
        <item x="90"/>
        <item x="71"/>
        <item x="182"/>
        <item x="204"/>
        <item x="205"/>
        <item x="203"/>
        <item x="139"/>
        <item x="178"/>
        <item x="168"/>
        <item x="157"/>
        <item x="190"/>
        <item x="101"/>
        <item x="121"/>
        <item x="64"/>
        <item x="84"/>
        <item x="146"/>
        <item x="60"/>
        <item x="126"/>
        <item x="197"/>
        <item x="100"/>
        <item x="73"/>
        <item x="85"/>
        <item x="94"/>
        <item x="105"/>
        <item x="78"/>
        <item x="219"/>
        <item x="14"/>
        <item x="199"/>
        <item x="133"/>
        <item x="33"/>
        <item x="2"/>
        <item x="202"/>
        <item x="97"/>
        <item x="220"/>
        <item x="7"/>
        <item x="61"/>
        <item x="93"/>
        <item x="110"/>
        <item x="89"/>
        <item x="195"/>
        <item x="65"/>
        <item x="108"/>
        <item x="91"/>
        <item x="75"/>
        <item x="62"/>
        <item x="82"/>
        <item x="96"/>
        <item x="9"/>
        <item x="206"/>
        <item x="187"/>
        <item x="58"/>
        <item x="109"/>
        <item x="163"/>
        <item x="160"/>
        <item x="92"/>
        <item x="5"/>
        <item x="143"/>
        <item x="69"/>
        <item x="95"/>
        <item x="210"/>
        <item x="218"/>
        <item x="196"/>
        <item x="208"/>
        <item x="215"/>
        <item x="79"/>
        <item x="59"/>
        <item x="171"/>
        <item x="170"/>
        <item x="76"/>
        <item x="213"/>
        <item x="207"/>
        <item x="6"/>
        <item x="77"/>
        <item x="214"/>
        <item x="212"/>
        <item x="211"/>
        <item x="222"/>
        <item x="4"/>
        <item x="200"/>
        <item x="63"/>
        <item x="11"/>
        <item t="default"/>
      </items>
    </pivotField>
    <pivotField dataField="1" showAll="0">
      <items count="82">
        <item x="0"/>
        <item x="58"/>
        <item x="39"/>
        <item x="45"/>
        <item x="60"/>
        <item x="64"/>
        <item x="55"/>
        <item x="31"/>
        <item x="23"/>
        <item x="59"/>
        <item x="67"/>
        <item x="24"/>
        <item x="18"/>
        <item x="73"/>
        <item x="48"/>
        <item x="51"/>
        <item x="38"/>
        <item x="80"/>
        <item x="53"/>
        <item x="68"/>
        <item x="52"/>
        <item x="69"/>
        <item x="54"/>
        <item x="77"/>
        <item x="19"/>
        <item x="71"/>
        <item x="49"/>
        <item x="65"/>
        <item x="66"/>
        <item x="41"/>
        <item x="7"/>
        <item x="72"/>
        <item x="13"/>
        <item x="27"/>
        <item x="35"/>
        <item x="47"/>
        <item x="2"/>
        <item x="44"/>
        <item x="37"/>
        <item x="9"/>
        <item x="57"/>
        <item x="56"/>
        <item x="25"/>
        <item x="6"/>
        <item x="32"/>
        <item x="36"/>
        <item x="63"/>
        <item x="5"/>
        <item x="42"/>
        <item x="46"/>
        <item x="61"/>
        <item x="3"/>
        <item x="17"/>
        <item x="16"/>
        <item x="76"/>
        <item x="34"/>
        <item x="10"/>
        <item x="75"/>
        <item x="21"/>
        <item x="1"/>
        <item x="8"/>
        <item x="70"/>
        <item x="79"/>
        <item x="43"/>
        <item x="12"/>
        <item x="30"/>
        <item x="22"/>
        <item x="78"/>
        <item x="40"/>
        <item x="26"/>
        <item x="20"/>
        <item x="33"/>
        <item x="62"/>
        <item x="29"/>
        <item x="50"/>
        <item x="28"/>
        <item x="14"/>
        <item x="74"/>
        <item x="15"/>
        <item x="4"/>
        <item x="11"/>
        <item t="default"/>
      </items>
    </pivotField>
    <pivotField dataField="1" showAll="0"/>
    <pivotField dataField="1" showAll="0"/>
    <pivotField dataField="1" showAll="0">
      <items count="6">
        <item x="1"/>
        <item x="2"/>
        <item x="4"/>
        <item x="3"/>
        <item x="0"/>
        <item t="default"/>
      </items>
    </pivotField>
  </pivotFields>
  <rowFields count="1">
    <field x="0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2020" fld="1" baseField="0" baseItem="0"/>
    <dataField name="Suma de 2021" fld="2" baseField="0" baseItem="0"/>
    <dataField name="Suma de 2022" fld="3" baseField="0" baseItem="0"/>
    <dataField name="Suma de 2023" fld="4" baseField="0" baseItem="0"/>
    <dataField name="Suma de 2024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31"/>
  <sheetViews>
    <sheetView workbookViewId="0">
      <selection activeCell="E17" sqref="E17"/>
    </sheetView>
  </sheetViews>
  <sheetFormatPr baseColWidth="10" defaultRowHeight="15"/>
  <cols>
    <col min="1" max="1" width="17.5703125" bestFit="1" customWidth="1"/>
    <col min="2" max="2" width="50.42578125" bestFit="1" customWidth="1"/>
    <col min="3" max="3" width="32.42578125" bestFit="1" customWidth="1"/>
  </cols>
  <sheetData>
    <row r="3" spans="1:3">
      <c r="A3" s="28" t="s">
        <v>30</v>
      </c>
      <c r="B3" t="s">
        <v>33</v>
      </c>
      <c r="C3" t="s">
        <v>34</v>
      </c>
    </row>
    <row r="4" spans="1:3">
      <c r="A4" s="29" t="s">
        <v>24</v>
      </c>
      <c r="B4" s="30">
        <v>0</v>
      </c>
      <c r="C4" s="30">
        <v>37523.22</v>
      </c>
    </row>
    <row r="5" spans="1:3">
      <c r="A5" s="29" t="s">
        <v>6</v>
      </c>
      <c r="B5" s="30">
        <v>0</v>
      </c>
      <c r="C5" s="30">
        <v>3447397.36</v>
      </c>
    </row>
    <row r="6" spans="1:3">
      <c r="A6" s="29" t="s">
        <v>15</v>
      </c>
      <c r="B6" s="30">
        <v>16505074.73</v>
      </c>
      <c r="C6" s="30">
        <v>800000</v>
      </c>
    </row>
    <row r="7" spans="1:3">
      <c r="A7" s="29" t="s">
        <v>13</v>
      </c>
      <c r="B7" s="30">
        <v>0</v>
      </c>
      <c r="C7" s="30">
        <v>69094975.780000001</v>
      </c>
    </row>
    <row r="8" spans="1:3">
      <c r="A8" s="29" t="s">
        <v>17</v>
      </c>
      <c r="B8" s="30">
        <v>0</v>
      </c>
      <c r="C8" s="30">
        <v>696180.88</v>
      </c>
    </row>
    <row r="9" spans="1:3">
      <c r="A9" s="29" t="s">
        <v>14</v>
      </c>
      <c r="B9" s="30">
        <v>0</v>
      </c>
      <c r="C9" s="30">
        <v>80323.520000000004</v>
      </c>
    </row>
    <row r="10" spans="1:3">
      <c r="A10" s="29" t="s">
        <v>4</v>
      </c>
      <c r="B10" s="30">
        <v>72188759.600000054</v>
      </c>
      <c r="C10" s="30">
        <v>1400000</v>
      </c>
    </row>
    <row r="11" spans="1:3">
      <c r="A11" s="29" t="s">
        <v>16</v>
      </c>
      <c r="B11" s="30">
        <v>8267.609999999986</v>
      </c>
      <c r="C11" s="30">
        <v>800000</v>
      </c>
    </row>
    <row r="12" spans="1:3">
      <c r="A12" s="29" t="s">
        <v>25</v>
      </c>
      <c r="B12" s="30">
        <v>148031.38999999966</v>
      </c>
      <c r="C12" s="30">
        <v>1432631.21</v>
      </c>
    </row>
    <row r="13" spans="1:3">
      <c r="A13" s="29" t="s">
        <v>7</v>
      </c>
      <c r="B13" s="30">
        <v>1519322.9229999995</v>
      </c>
      <c r="C13" s="30">
        <v>97945.59</v>
      </c>
    </row>
    <row r="14" spans="1:3">
      <c r="A14" s="29" t="s">
        <v>3</v>
      </c>
      <c r="B14" s="30">
        <v>0</v>
      </c>
      <c r="C14" s="30">
        <v>2900000</v>
      </c>
    </row>
    <row r="15" spans="1:3">
      <c r="A15" s="29" t="s">
        <v>18</v>
      </c>
      <c r="B15" s="30">
        <v>7461148</v>
      </c>
      <c r="C15" s="30">
        <v>33988</v>
      </c>
    </row>
    <row r="16" spans="1:3">
      <c r="A16" s="29" t="s">
        <v>12</v>
      </c>
      <c r="B16" s="30">
        <v>741625.29000000097</v>
      </c>
      <c r="C16" s="30">
        <v>175384.98835713801</v>
      </c>
    </row>
    <row r="17" spans="1:3">
      <c r="A17" s="29" t="s">
        <v>23</v>
      </c>
      <c r="B17" s="30">
        <v>395337.58999999997</v>
      </c>
      <c r="C17" s="30">
        <v>140000</v>
      </c>
    </row>
    <row r="18" spans="1:3">
      <c r="A18" s="29" t="s">
        <v>8</v>
      </c>
      <c r="B18" s="30">
        <v>25414926.309999995</v>
      </c>
      <c r="C18" s="30">
        <v>851508.72</v>
      </c>
    </row>
    <row r="19" spans="1:3">
      <c r="A19" s="29" t="s">
        <v>27</v>
      </c>
      <c r="B19" s="30">
        <v>2703192.51</v>
      </c>
      <c r="C19" s="30">
        <v>162363.89000000001</v>
      </c>
    </row>
    <row r="20" spans="1:3">
      <c r="A20" s="29" t="s">
        <v>10</v>
      </c>
      <c r="B20" s="30">
        <v>2863777.0500000007</v>
      </c>
      <c r="C20" s="30">
        <v>1782000</v>
      </c>
    </row>
    <row r="21" spans="1:3">
      <c r="A21" s="29" t="s">
        <v>20</v>
      </c>
      <c r="B21" s="30">
        <v>801347.35999999987</v>
      </c>
      <c r="C21" s="30">
        <v>197769</v>
      </c>
    </row>
    <row r="22" spans="1:3">
      <c r="A22" s="29" t="s">
        <v>26</v>
      </c>
      <c r="B22" s="30">
        <v>0</v>
      </c>
      <c r="C22" s="30">
        <v>32103.82</v>
      </c>
    </row>
    <row r="23" spans="1:3">
      <c r="A23" s="29" t="s">
        <v>21</v>
      </c>
      <c r="B23" s="30">
        <v>2004812.6600000113</v>
      </c>
      <c r="C23" s="30">
        <v>980254.3</v>
      </c>
    </row>
    <row r="24" spans="1:3">
      <c r="A24" s="29" t="s">
        <v>9</v>
      </c>
      <c r="B24" s="30">
        <v>4809982.63</v>
      </c>
      <c r="C24" s="30">
        <v>3000000</v>
      </c>
    </row>
    <row r="25" spans="1:3">
      <c r="A25" s="29" t="s">
        <v>5</v>
      </c>
      <c r="B25" s="30">
        <v>0</v>
      </c>
      <c r="C25" s="30">
        <v>53916</v>
      </c>
    </row>
    <row r="26" spans="1:3">
      <c r="A26" s="29" t="s">
        <v>22</v>
      </c>
      <c r="B26" s="30">
        <v>13015.11</v>
      </c>
      <c r="C26" s="30">
        <v>0</v>
      </c>
    </row>
    <row r="27" spans="1:3">
      <c r="A27" s="29" t="s">
        <v>11</v>
      </c>
      <c r="B27" s="30">
        <v>0</v>
      </c>
      <c r="C27" s="30">
        <v>843452.97</v>
      </c>
    </row>
    <row r="28" spans="1:3">
      <c r="A28" s="29" t="s">
        <v>19</v>
      </c>
      <c r="B28" s="30">
        <v>18429862.640000008</v>
      </c>
      <c r="C28" s="30">
        <v>902849.71999999986</v>
      </c>
    </row>
    <row r="29" spans="1:3">
      <c r="A29" s="29" t="s">
        <v>2</v>
      </c>
      <c r="B29" s="30">
        <v>242986.07</v>
      </c>
      <c r="C29" s="30">
        <v>40000</v>
      </c>
    </row>
    <row r="30" spans="1:3">
      <c r="A30" s="29" t="s">
        <v>31</v>
      </c>
      <c r="B30" s="30">
        <v>16535.219999999972</v>
      </c>
      <c r="C30" s="30">
        <v>520592645.71478921</v>
      </c>
    </row>
    <row r="31" spans="1:3">
      <c r="A31" s="29" t="s">
        <v>32</v>
      </c>
      <c r="B31" s="30">
        <v>156268004.69300008</v>
      </c>
      <c r="C31" s="30">
        <v>610575214.68314636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31"/>
  <sheetViews>
    <sheetView topLeftCell="A18" workbookViewId="0">
      <selection activeCell="D38" sqref="D38"/>
    </sheetView>
  </sheetViews>
  <sheetFormatPr baseColWidth="10" defaultRowHeight="15"/>
  <cols>
    <col min="1" max="1" width="17.5703125" bestFit="1" customWidth="1"/>
    <col min="2" max="4" width="13" bestFit="1" customWidth="1"/>
    <col min="5" max="6" width="13" customWidth="1"/>
  </cols>
  <sheetData>
    <row r="3" spans="1:6">
      <c r="A3" s="28" t="s">
        <v>30</v>
      </c>
      <c r="B3" t="s">
        <v>35</v>
      </c>
      <c r="C3" t="s">
        <v>36</v>
      </c>
      <c r="D3" t="s">
        <v>37</v>
      </c>
      <c r="E3" t="s">
        <v>38</v>
      </c>
      <c r="F3" t="s">
        <v>39</v>
      </c>
    </row>
    <row r="4" spans="1:6">
      <c r="A4" s="29" t="s">
        <v>24</v>
      </c>
      <c r="B4" s="30">
        <v>37523.22</v>
      </c>
      <c r="C4" s="30">
        <v>0</v>
      </c>
      <c r="D4" s="30"/>
      <c r="E4" s="30"/>
      <c r="F4" s="30"/>
    </row>
    <row r="5" spans="1:6">
      <c r="A5" s="29" t="s">
        <v>6</v>
      </c>
      <c r="B5" s="30">
        <v>250000</v>
      </c>
      <c r="C5" s="30">
        <v>1300000</v>
      </c>
      <c r="D5" s="30">
        <v>1897397</v>
      </c>
      <c r="E5" s="30"/>
      <c r="F5" s="30"/>
    </row>
    <row r="6" spans="1:6">
      <c r="A6" s="29" t="s">
        <v>15</v>
      </c>
      <c r="B6" s="30">
        <v>800000</v>
      </c>
      <c r="C6" s="30">
        <v>0</v>
      </c>
      <c r="D6" s="30">
        <v>0</v>
      </c>
      <c r="E6" s="30">
        <v>0</v>
      </c>
      <c r="F6" s="30"/>
    </row>
    <row r="7" spans="1:6">
      <c r="A7" s="29" t="s">
        <v>13</v>
      </c>
      <c r="B7" s="30">
        <v>6500000</v>
      </c>
      <c r="C7" s="30">
        <v>39176130.718943998</v>
      </c>
      <c r="D7" s="30">
        <v>23418845.061055999</v>
      </c>
      <c r="E7" s="30"/>
      <c r="F7" s="30"/>
    </row>
    <row r="8" spans="1:6">
      <c r="A8" s="29" t="s">
        <v>17</v>
      </c>
      <c r="B8" s="30">
        <v>9800</v>
      </c>
      <c r="C8" s="30">
        <v>686380.88</v>
      </c>
      <c r="D8" s="30"/>
      <c r="E8" s="30"/>
      <c r="F8" s="30"/>
    </row>
    <row r="9" spans="1:6">
      <c r="A9" s="29" t="s">
        <v>14</v>
      </c>
      <c r="B9" s="30">
        <v>80323.520000000004</v>
      </c>
      <c r="C9" s="30">
        <v>0</v>
      </c>
      <c r="D9" s="30">
        <v>0</v>
      </c>
      <c r="E9" s="30"/>
      <c r="F9" s="30"/>
    </row>
    <row r="10" spans="1:6">
      <c r="A10" s="29" t="s">
        <v>4</v>
      </c>
      <c r="B10" s="30">
        <v>1400000</v>
      </c>
      <c r="C10" s="30"/>
      <c r="D10" s="30"/>
      <c r="E10" s="30"/>
      <c r="F10" s="30"/>
    </row>
    <row r="11" spans="1:6">
      <c r="A11" s="29" t="s">
        <v>16</v>
      </c>
      <c r="B11" s="30">
        <v>800000</v>
      </c>
      <c r="C11" s="30">
        <v>0</v>
      </c>
      <c r="D11" s="30">
        <v>0</v>
      </c>
      <c r="E11" s="30">
        <v>0</v>
      </c>
      <c r="F11" s="30"/>
    </row>
    <row r="12" spans="1:6">
      <c r="A12" s="29" t="s">
        <v>25</v>
      </c>
      <c r="B12" s="30">
        <v>1432631.21</v>
      </c>
      <c r="C12" s="30">
        <v>0</v>
      </c>
      <c r="D12" s="30">
        <v>0</v>
      </c>
      <c r="E12" s="30"/>
      <c r="F12" s="30"/>
    </row>
    <row r="13" spans="1:6">
      <c r="A13" s="29" t="s">
        <v>7</v>
      </c>
      <c r="B13" s="30">
        <v>97945.59</v>
      </c>
      <c r="C13" s="30"/>
      <c r="D13" s="30"/>
      <c r="E13" s="30"/>
      <c r="F13" s="30"/>
    </row>
    <row r="14" spans="1:6">
      <c r="A14" s="29" t="s">
        <v>3</v>
      </c>
      <c r="B14" s="30">
        <v>2900000</v>
      </c>
      <c r="C14" s="30">
        <v>0</v>
      </c>
      <c r="D14" s="30">
        <v>0</v>
      </c>
      <c r="E14" s="30"/>
      <c r="F14" s="30"/>
    </row>
    <row r="15" spans="1:6">
      <c r="A15" s="29" t="s">
        <v>18</v>
      </c>
      <c r="B15" s="30">
        <v>33988</v>
      </c>
      <c r="C15" s="30"/>
      <c r="D15" s="30"/>
      <c r="E15" s="30"/>
      <c r="F15" s="30"/>
    </row>
    <row r="16" spans="1:6">
      <c r="A16" s="29" t="s">
        <v>12</v>
      </c>
      <c r="B16" s="30">
        <v>175384.98835713801</v>
      </c>
      <c r="C16" s="30"/>
      <c r="D16" s="30"/>
      <c r="E16" s="30"/>
      <c r="F16" s="30"/>
    </row>
    <row r="17" spans="1:6">
      <c r="A17" s="29" t="s">
        <v>23</v>
      </c>
      <c r="B17" s="30">
        <v>90000</v>
      </c>
      <c r="C17" s="30">
        <v>50000</v>
      </c>
      <c r="D17" s="30"/>
      <c r="E17" s="30"/>
      <c r="F17" s="30"/>
    </row>
    <row r="18" spans="1:6">
      <c r="A18" s="29" t="s">
        <v>8</v>
      </c>
      <c r="B18" s="30">
        <v>212877.18</v>
      </c>
      <c r="C18" s="30">
        <v>638631.54</v>
      </c>
      <c r="D18" s="30"/>
      <c r="E18" s="30"/>
      <c r="F18" s="30"/>
    </row>
    <row r="19" spans="1:6">
      <c r="A19" s="29" t="s">
        <v>27</v>
      </c>
      <c r="B19" s="30">
        <v>0</v>
      </c>
      <c r="C19" s="30">
        <v>162363.89000000001</v>
      </c>
      <c r="D19" s="30">
        <v>0</v>
      </c>
      <c r="E19" s="30"/>
      <c r="F19" s="30"/>
    </row>
    <row r="20" spans="1:6">
      <c r="A20" s="29" t="s">
        <v>10</v>
      </c>
      <c r="B20" s="30">
        <v>1782000</v>
      </c>
      <c r="C20" s="30"/>
      <c r="D20" s="30"/>
      <c r="E20" s="30"/>
      <c r="F20" s="30"/>
    </row>
    <row r="21" spans="1:6">
      <c r="A21" s="29" t="s">
        <v>20</v>
      </c>
      <c r="B21" s="30">
        <v>158608</v>
      </c>
      <c r="C21" s="30">
        <v>39161</v>
      </c>
      <c r="D21" s="30"/>
      <c r="E21" s="30"/>
      <c r="F21" s="30"/>
    </row>
    <row r="22" spans="1:6">
      <c r="A22" s="29" t="s">
        <v>26</v>
      </c>
      <c r="B22" s="30">
        <v>32103.82</v>
      </c>
      <c r="C22" s="30"/>
      <c r="D22" s="30"/>
      <c r="E22" s="30"/>
      <c r="F22" s="30"/>
    </row>
    <row r="23" spans="1:6">
      <c r="A23" s="29" t="s">
        <v>21</v>
      </c>
      <c r="B23" s="30">
        <v>980254.3</v>
      </c>
      <c r="C23" s="30"/>
      <c r="D23" s="30"/>
      <c r="E23" s="30"/>
      <c r="F23" s="30"/>
    </row>
    <row r="24" spans="1:6">
      <c r="A24" s="29" t="s">
        <v>9</v>
      </c>
      <c r="B24" s="30">
        <v>0</v>
      </c>
      <c r="C24" s="30">
        <v>1500000</v>
      </c>
      <c r="D24" s="30">
        <v>1500000</v>
      </c>
      <c r="E24" s="30"/>
      <c r="F24" s="30"/>
    </row>
    <row r="25" spans="1:6">
      <c r="A25" s="29" t="s">
        <v>5</v>
      </c>
      <c r="B25" s="30">
        <v>53916</v>
      </c>
      <c r="C25" s="30"/>
      <c r="D25" s="30"/>
      <c r="E25" s="30"/>
      <c r="F25" s="30"/>
    </row>
    <row r="26" spans="1:6">
      <c r="A26" s="29" t="s">
        <v>22</v>
      </c>
      <c r="B26" s="30"/>
      <c r="C26" s="30"/>
      <c r="D26" s="30"/>
      <c r="E26" s="30"/>
      <c r="F26" s="30"/>
    </row>
    <row r="27" spans="1:6">
      <c r="A27" s="29" t="s">
        <v>11</v>
      </c>
      <c r="B27" s="30">
        <v>843452.97</v>
      </c>
      <c r="C27" s="30"/>
      <c r="D27" s="30"/>
      <c r="E27" s="30"/>
      <c r="F27" s="30"/>
    </row>
    <row r="28" spans="1:6">
      <c r="A28" s="29" t="s">
        <v>19</v>
      </c>
      <c r="B28" s="30">
        <v>100000</v>
      </c>
      <c r="C28" s="30">
        <v>202849.72</v>
      </c>
      <c r="D28" s="30">
        <v>200000</v>
      </c>
      <c r="E28" s="30">
        <v>200000</v>
      </c>
      <c r="F28" s="30">
        <v>200000</v>
      </c>
    </row>
    <row r="29" spans="1:6">
      <c r="A29" s="29" t="s">
        <v>2</v>
      </c>
      <c r="B29" s="30">
        <v>40000</v>
      </c>
      <c r="C29" s="30"/>
      <c r="D29" s="30"/>
      <c r="E29" s="30"/>
      <c r="F29" s="30"/>
    </row>
    <row r="30" spans="1:6">
      <c r="A30" s="29" t="s">
        <v>31</v>
      </c>
      <c r="B30" s="30">
        <v>377023933.50092834</v>
      </c>
      <c r="C30" s="30">
        <v>111719384.00719444</v>
      </c>
      <c r="D30" s="30">
        <v>21999328.496666666</v>
      </c>
      <c r="E30" s="30">
        <v>4950000</v>
      </c>
      <c r="F30" s="30">
        <v>4900000</v>
      </c>
    </row>
    <row r="31" spans="1:6">
      <c r="A31" s="29" t="s">
        <v>32</v>
      </c>
      <c r="B31" s="30">
        <v>395834742.29928547</v>
      </c>
      <c r="C31" s="30">
        <v>155474901.75613844</v>
      </c>
      <c r="D31" s="30">
        <v>49015570.557722665</v>
      </c>
      <c r="E31" s="30">
        <v>5150000</v>
      </c>
      <c r="F31" s="30">
        <v>5100000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5"/>
  <sheetViews>
    <sheetView showGridLines="0" tabSelected="1" zoomScale="70" zoomScaleNormal="70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E7" sqref="E7"/>
    </sheetView>
  </sheetViews>
  <sheetFormatPr baseColWidth="10" defaultColWidth="11.42578125" defaultRowHeight="14.25"/>
  <cols>
    <col min="1" max="1" width="19.42578125" style="2" customWidth="1"/>
    <col min="2" max="2" width="46.42578125" style="2" customWidth="1"/>
    <col min="3" max="3" width="21.5703125" style="2" customWidth="1"/>
    <col min="4" max="6" width="31.5703125" style="42" customWidth="1"/>
    <col min="7" max="7" width="111.7109375" style="1" customWidth="1"/>
    <col min="8" max="8" width="32.42578125" style="5" customWidth="1"/>
    <col min="9" max="9" width="23.5703125" style="24" customWidth="1"/>
    <col min="10" max="10" width="21.7109375" style="24" bestFit="1" customWidth="1"/>
    <col min="11" max="11" width="20.140625" style="24" bestFit="1" customWidth="1"/>
    <col min="12" max="13" width="19.140625" style="24" bestFit="1" customWidth="1"/>
    <col min="14" max="14" width="22.140625" style="1" bestFit="1" customWidth="1"/>
    <col min="15" max="15" width="19.5703125" style="1" bestFit="1" customWidth="1"/>
    <col min="16" max="16" width="18.5703125" style="1" bestFit="1" customWidth="1"/>
    <col min="17" max="16384" width="11.42578125" style="1"/>
  </cols>
  <sheetData>
    <row r="1" spans="1:13" ht="15">
      <c r="A1" s="45" t="s">
        <v>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5">
      <c r="A2" s="45" t="s">
        <v>40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15" customHeight="1">
      <c r="G4" s="43" t="s">
        <v>43</v>
      </c>
      <c r="H4" s="5">
        <f ca="1">+A:M</f>
        <v>0</v>
      </c>
    </row>
    <row r="5" spans="1:13" s="4" customFormat="1" ht="30">
      <c r="A5" s="6" t="s">
        <v>28</v>
      </c>
      <c r="B5" s="6" t="s">
        <v>29</v>
      </c>
      <c r="C5" s="6" t="s">
        <v>0</v>
      </c>
      <c r="D5" s="41" t="s">
        <v>41</v>
      </c>
      <c r="E5" s="41" t="s">
        <v>49</v>
      </c>
      <c r="F5" s="41" t="s">
        <v>50</v>
      </c>
      <c r="G5" s="7" t="s">
        <v>42</v>
      </c>
    </row>
    <row r="6" spans="1:13" s="13" customFormat="1" ht="64.5" customHeight="1">
      <c r="A6" s="9" t="s">
        <v>4</v>
      </c>
      <c r="B6" s="9" t="s">
        <v>46</v>
      </c>
      <c r="C6" s="10" t="s">
        <v>47</v>
      </c>
      <c r="D6" s="23">
        <v>300513715.74000001</v>
      </c>
      <c r="E6" s="23">
        <v>71888.7</v>
      </c>
      <c r="F6" s="23">
        <f>76717.23+71888.7</f>
        <v>148605.93</v>
      </c>
      <c r="G6" s="44" t="s">
        <v>51</v>
      </c>
    </row>
    <row r="7" spans="1:13" s="13" customFormat="1" ht="64.5" customHeight="1">
      <c r="A7" s="9" t="s">
        <v>4</v>
      </c>
      <c r="B7" s="9" t="s">
        <v>44</v>
      </c>
      <c r="C7" s="10" t="s">
        <v>48</v>
      </c>
      <c r="D7" s="23">
        <v>52386157.280000001</v>
      </c>
      <c r="E7" s="23">
        <v>33747.339999999997</v>
      </c>
      <c r="F7" s="23">
        <f>16910.39+33747.34</f>
        <v>50657.729999999996</v>
      </c>
      <c r="G7" s="12" t="s">
        <v>52</v>
      </c>
    </row>
    <row r="8" spans="1:13">
      <c r="H8" s="22"/>
      <c r="I8" s="1"/>
      <c r="J8" s="1"/>
      <c r="K8" s="1"/>
      <c r="L8" s="1"/>
      <c r="M8" s="1"/>
    </row>
    <row r="9" spans="1:13">
      <c r="H9" s="1"/>
      <c r="I9" s="1"/>
      <c r="J9" s="1"/>
      <c r="K9" s="1"/>
      <c r="L9" s="1"/>
      <c r="M9" s="1"/>
    </row>
    <row r="10" spans="1:13">
      <c r="A10" s="2" t="s">
        <v>45</v>
      </c>
      <c r="B10" s="3" t="s">
        <v>53</v>
      </c>
      <c r="E10" s="1"/>
      <c r="H10" s="1"/>
      <c r="I10" s="1"/>
      <c r="J10" s="1"/>
      <c r="K10" s="1"/>
      <c r="L10" s="1"/>
      <c r="M10" s="1"/>
    </row>
    <row r="11" spans="1:13">
      <c r="B11" s="3"/>
      <c r="E11" s="1"/>
      <c r="H11" s="1"/>
      <c r="I11" s="1"/>
      <c r="J11" s="1"/>
      <c r="K11" s="1"/>
      <c r="L11" s="1"/>
      <c r="M11" s="1"/>
    </row>
    <row r="12" spans="1:13">
      <c r="H12" s="1"/>
      <c r="I12" s="1"/>
      <c r="J12" s="1"/>
      <c r="K12" s="1"/>
      <c r="L12" s="1"/>
      <c r="M12" s="1"/>
    </row>
    <row r="13" spans="1:13">
      <c r="H13" s="1"/>
      <c r="I13" s="1"/>
      <c r="J13" s="1"/>
      <c r="K13" s="1"/>
      <c r="L13" s="1"/>
      <c r="M13" s="1"/>
    </row>
    <row r="14" spans="1:13">
      <c r="H14" s="1"/>
      <c r="I14" s="1"/>
      <c r="J14" s="1"/>
      <c r="K14" s="1"/>
      <c r="L14" s="1"/>
      <c r="M14" s="1"/>
    </row>
    <row r="15" spans="1:13">
      <c r="H15" s="1"/>
      <c r="I15" s="1"/>
      <c r="J15" s="1"/>
      <c r="K15" s="1"/>
      <c r="L15" s="1"/>
      <c r="M15" s="1"/>
    </row>
  </sheetData>
  <sortState xmlns:xlrd2="http://schemas.microsoft.com/office/spreadsheetml/2017/richdata2" ref="A10:G36">
    <sortCondition ref="A10:A36"/>
  </sortState>
  <mergeCells count="3">
    <mergeCell ref="A1:M1"/>
    <mergeCell ref="A2:M2"/>
    <mergeCell ref="A3:M3"/>
  </mergeCells>
  <pageMargins left="0.74803149606299213" right="0.74803149606299213" top="0.55118110236220474" bottom="0.98425196850393704" header="0.51181102362204722" footer="0.51181102362204722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67"/>
  <sheetViews>
    <sheetView topLeftCell="C1" workbookViewId="0">
      <selection activeCell="I7" sqref="I7:M32"/>
    </sheetView>
  </sheetViews>
  <sheetFormatPr baseColWidth="10" defaultRowHeight="15"/>
  <cols>
    <col min="1" max="1" width="19.42578125" style="3" customWidth="1"/>
    <col min="2" max="6" width="20.140625" style="24" bestFit="1" customWidth="1"/>
    <col min="8" max="8" width="17.5703125" bestFit="1" customWidth="1"/>
    <col min="9" max="13" width="13" customWidth="1"/>
  </cols>
  <sheetData>
    <row r="1" spans="1:13">
      <c r="A1" s="29"/>
    </row>
    <row r="2" spans="1:13">
      <c r="A2" s="29"/>
    </row>
    <row r="3" spans="1:13">
      <c r="A3" s="29"/>
    </row>
    <row r="6" spans="1:13">
      <c r="A6" s="33" t="s">
        <v>28</v>
      </c>
      <c r="B6" s="8">
        <v>2020</v>
      </c>
      <c r="C6" s="8">
        <v>2021</v>
      </c>
      <c r="D6" s="8">
        <v>2022</v>
      </c>
      <c r="E6" s="8">
        <v>2023</v>
      </c>
      <c r="F6" s="8">
        <v>2024</v>
      </c>
      <c r="H6" s="28" t="s">
        <v>30</v>
      </c>
      <c r="I6" t="s">
        <v>35</v>
      </c>
      <c r="J6" t="s">
        <v>36</v>
      </c>
      <c r="K6" t="s">
        <v>37</v>
      </c>
      <c r="L6" t="s">
        <v>38</v>
      </c>
      <c r="M6" t="s">
        <v>39</v>
      </c>
    </row>
    <row r="7" spans="1:13">
      <c r="A7" s="11" t="s">
        <v>24</v>
      </c>
      <c r="B7" s="15">
        <v>37523.22</v>
      </c>
      <c r="C7" s="15">
        <v>0</v>
      </c>
      <c r="D7" s="15"/>
      <c r="E7" s="15"/>
      <c r="F7" s="15"/>
      <c r="H7" s="29" t="s">
        <v>24</v>
      </c>
      <c r="I7" s="30">
        <v>37523.22</v>
      </c>
      <c r="J7" s="30">
        <v>0</v>
      </c>
      <c r="K7" s="30"/>
      <c r="L7" s="30"/>
      <c r="M7" s="30"/>
    </row>
    <row r="8" spans="1:13">
      <c r="A8" s="18" t="s">
        <v>6</v>
      </c>
      <c r="B8" s="14">
        <v>250000</v>
      </c>
      <c r="C8" s="14">
        <v>1300000</v>
      </c>
      <c r="D8" s="14">
        <v>1897397</v>
      </c>
      <c r="E8" s="14"/>
      <c r="F8" s="14"/>
      <c r="H8" s="29" t="s">
        <v>6</v>
      </c>
      <c r="I8" s="30">
        <v>1050000</v>
      </c>
      <c r="J8" s="30">
        <v>2619360.5300000003</v>
      </c>
      <c r="K8" s="30">
        <v>1897397</v>
      </c>
      <c r="L8" s="30"/>
      <c r="M8" s="30"/>
    </row>
    <row r="9" spans="1:13">
      <c r="A9" s="18" t="s">
        <v>6</v>
      </c>
      <c r="B9" s="14">
        <v>800000</v>
      </c>
      <c r="C9" s="14">
        <v>400000</v>
      </c>
      <c r="D9" s="14">
        <v>0</v>
      </c>
      <c r="E9" s="14"/>
      <c r="F9" s="14"/>
      <c r="H9" s="29" t="s">
        <v>15</v>
      </c>
      <c r="I9" s="30">
        <v>16001400</v>
      </c>
      <c r="J9" s="30">
        <v>0</v>
      </c>
      <c r="K9" s="30">
        <v>0</v>
      </c>
      <c r="L9" s="30">
        <v>0</v>
      </c>
      <c r="M9" s="30"/>
    </row>
    <row r="10" spans="1:13">
      <c r="A10" s="18" t="s">
        <v>6</v>
      </c>
      <c r="B10" s="14">
        <v>0</v>
      </c>
      <c r="C10" s="14">
        <v>919360.53</v>
      </c>
      <c r="D10" s="14">
        <v>0</v>
      </c>
      <c r="E10" s="14"/>
      <c r="F10" s="14"/>
      <c r="H10" s="29" t="s">
        <v>13</v>
      </c>
      <c r="I10" s="30">
        <v>9073518.9499999993</v>
      </c>
      <c r="J10" s="30">
        <v>39176130.718943998</v>
      </c>
      <c r="K10" s="30">
        <v>23418845.061055999</v>
      </c>
      <c r="L10" s="30"/>
      <c r="M10" s="30"/>
    </row>
    <row r="11" spans="1:13">
      <c r="A11" s="34" t="s">
        <v>15</v>
      </c>
      <c r="B11" s="15">
        <v>800000</v>
      </c>
      <c r="C11" s="15">
        <v>0</v>
      </c>
      <c r="D11" s="15">
        <v>0</v>
      </c>
      <c r="E11" s="15">
        <v>0</v>
      </c>
      <c r="F11" s="15"/>
      <c r="H11" s="29" t="s">
        <v>17</v>
      </c>
      <c r="I11" s="30">
        <v>4053278.2</v>
      </c>
      <c r="J11" s="30">
        <v>6569486.5700000003</v>
      </c>
      <c r="K11" s="30"/>
      <c r="L11" s="30"/>
      <c r="M11" s="30"/>
    </row>
    <row r="12" spans="1:13">
      <c r="A12" s="34" t="s">
        <v>15</v>
      </c>
      <c r="B12" s="15">
        <v>12801400</v>
      </c>
      <c r="C12" s="15">
        <v>0</v>
      </c>
      <c r="D12" s="15">
        <v>0</v>
      </c>
      <c r="E12" s="15">
        <v>0</v>
      </c>
      <c r="F12" s="15"/>
      <c r="H12" s="29" t="s">
        <v>14</v>
      </c>
      <c r="I12" s="30">
        <v>7821584.8700000001</v>
      </c>
      <c r="J12" s="30">
        <v>10284000</v>
      </c>
      <c r="K12" s="30">
        <v>10000000</v>
      </c>
      <c r="L12" s="30"/>
      <c r="M12" s="30"/>
    </row>
    <row r="13" spans="1:13">
      <c r="A13" s="34" t="s">
        <v>15</v>
      </c>
      <c r="B13" s="15">
        <v>2400000</v>
      </c>
      <c r="C13" s="15">
        <v>0</v>
      </c>
      <c r="D13" s="15">
        <v>0</v>
      </c>
      <c r="E13" s="15">
        <v>0</v>
      </c>
      <c r="F13" s="15"/>
      <c r="H13" s="29" t="s">
        <v>4</v>
      </c>
      <c r="I13" s="30">
        <v>192295000</v>
      </c>
      <c r="J13" s="30">
        <v>44622906.149999984</v>
      </c>
      <c r="K13" s="30">
        <v>1375000</v>
      </c>
      <c r="L13" s="30"/>
      <c r="M13" s="30"/>
    </row>
    <row r="14" spans="1:13">
      <c r="A14" s="18" t="s">
        <v>13</v>
      </c>
      <c r="B14" s="14">
        <v>6500000</v>
      </c>
      <c r="C14" s="14">
        <v>39176130.718943998</v>
      </c>
      <c r="D14" s="14">
        <v>23418845.061055999</v>
      </c>
      <c r="E14" s="14"/>
      <c r="F14" s="14"/>
      <c r="H14" s="29" t="s">
        <v>16</v>
      </c>
      <c r="I14" s="30">
        <v>860320</v>
      </c>
      <c r="J14" s="30">
        <v>46400</v>
      </c>
      <c r="K14" s="30">
        <v>0</v>
      </c>
      <c r="L14" s="30">
        <v>0</v>
      </c>
      <c r="M14" s="30"/>
    </row>
    <row r="15" spans="1:13">
      <c r="A15" s="18" t="s">
        <v>13</v>
      </c>
      <c r="B15" s="14">
        <v>881243.90999999992</v>
      </c>
      <c r="C15" s="14">
        <v>0</v>
      </c>
      <c r="D15" s="14">
        <v>0</v>
      </c>
      <c r="E15" s="14"/>
      <c r="F15" s="14"/>
      <c r="H15" s="29" t="s">
        <v>25</v>
      </c>
      <c r="I15" s="30">
        <v>2926092.59</v>
      </c>
      <c r="J15" s="30">
        <v>610343.81999999995</v>
      </c>
      <c r="K15" s="30">
        <v>50340</v>
      </c>
      <c r="L15" s="30"/>
      <c r="M15" s="30"/>
    </row>
    <row r="16" spans="1:13">
      <c r="A16" s="18" t="s">
        <v>13</v>
      </c>
      <c r="B16" s="14">
        <v>118855.03999999992</v>
      </c>
      <c r="C16" s="14">
        <v>0</v>
      </c>
      <c r="D16" s="14">
        <v>0</v>
      </c>
      <c r="E16" s="14"/>
      <c r="F16" s="14"/>
      <c r="H16" s="29" t="s">
        <v>7</v>
      </c>
      <c r="I16" s="30">
        <v>6873765.7800000003</v>
      </c>
      <c r="J16" s="30"/>
      <c r="K16" s="30"/>
      <c r="L16" s="30"/>
      <c r="M16" s="30"/>
    </row>
    <row r="17" spans="1:13">
      <c r="A17" s="18" t="s">
        <v>13</v>
      </c>
      <c r="B17" s="14">
        <v>1573420</v>
      </c>
      <c r="C17" s="14">
        <v>0</v>
      </c>
      <c r="D17" s="14">
        <v>0</v>
      </c>
      <c r="E17" s="14"/>
      <c r="F17" s="14"/>
      <c r="H17" s="29" t="s">
        <v>3</v>
      </c>
      <c r="I17" s="30">
        <v>6761528</v>
      </c>
      <c r="J17" s="30">
        <v>6746099.7999999998</v>
      </c>
      <c r="K17" s="30">
        <v>342372.2</v>
      </c>
      <c r="L17" s="30"/>
      <c r="M17" s="30"/>
    </row>
    <row r="18" spans="1:13">
      <c r="A18" s="35" t="s">
        <v>17</v>
      </c>
      <c r="B18" s="15">
        <v>9800</v>
      </c>
      <c r="C18" s="15">
        <v>686380.88</v>
      </c>
      <c r="D18" s="15"/>
      <c r="E18" s="15"/>
      <c r="F18" s="15"/>
      <c r="H18" s="29" t="s">
        <v>18</v>
      </c>
      <c r="I18" s="30">
        <v>1073162</v>
      </c>
      <c r="J18" s="30">
        <v>300500</v>
      </c>
      <c r="K18" s="30"/>
      <c r="L18" s="30"/>
      <c r="M18" s="30"/>
    </row>
    <row r="19" spans="1:13">
      <c r="A19" s="35" t="s">
        <v>17</v>
      </c>
      <c r="B19" s="15"/>
      <c r="C19" s="15">
        <v>602873.62</v>
      </c>
      <c r="D19" s="15"/>
      <c r="E19" s="15"/>
      <c r="F19" s="15"/>
      <c r="H19" s="29" t="s">
        <v>12</v>
      </c>
      <c r="I19" s="30">
        <v>9636894.53094659</v>
      </c>
      <c r="J19" s="30"/>
      <c r="K19" s="30"/>
      <c r="L19" s="30"/>
      <c r="M19" s="30"/>
    </row>
    <row r="20" spans="1:13">
      <c r="A20" s="35" t="s">
        <v>17</v>
      </c>
      <c r="B20" s="15">
        <v>32650</v>
      </c>
      <c r="C20" s="15">
        <v>238521.68</v>
      </c>
      <c r="D20" s="15"/>
      <c r="E20" s="15"/>
      <c r="F20" s="15"/>
      <c r="H20" s="29" t="s">
        <v>23</v>
      </c>
      <c r="I20" s="30">
        <v>90000</v>
      </c>
      <c r="J20" s="30">
        <v>50000</v>
      </c>
      <c r="K20" s="30"/>
      <c r="L20" s="30"/>
      <c r="M20" s="30"/>
    </row>
    <row r="21" spans="1:13">
      <c r="A21" s="35" t="s">
        <v>17</v>
      </c>
      <c r="B21" s="15">
        <v>66813.95</v>
      </c>
      <c r="C21" s="15">
        <v>1428391.34</v>
      </c>
      <c r="D21" s="15"/>
      <c r="E21" s="15"/>
      <c r="F21" s="15"/>
      <c r="H21" s="29" t="s">
        <v>8</v>
      </c>
      <c r="I21" s="30">
        <v>20331069.065138888</v>
      </c>
      <c r="J21" s="30">
        <v>14620970.203861112</v>
      </c>
      <c r="K21" s="30"/>
      <c r="L21" s="30"/>
      <c r="M21" s="30"/>
    </row>
    <row r="22" spans="1:13">
      <c r="A22" s="35" t="s">
        <v>17</v>
      </c>
      <c r="B22" s="15">
        <v>666301.19999999995</v>
      </c>
      <c r="C22" s="15">
        <v>450000</v>
      </c>
      <c r="D22" s="15"/>
      <c r="E22" s="15"/>
      <c r="F22" s="15"/>
      <c r="H22" s="29" t="s">
        <v>27</v>
      </c>
      <c r="I22" s="30">
        <v>2015836.6099999999</v>
      </c>
      <c r="J22" s="30">
        <v>3401222.02</v>
      </c>
      <c r="K22" s="30">
        <v>0</v>
      </c>
      <c r="L22" s="30"/>
      <c r="M22" s="30"/>
    </row>
    <row r="23" spans="1:13">
      <c r="A23" s="35" t="s">
        <v>17</v>
      </c>
      <c r="B23" s="15">
        <v>111080</v>
      </c>
      <c r="C23" s="15">
        <v>0</v>
      </c>
      <c r="D23" s="15"/>
      <c r="E23" s="15"/>
      <c r="F23" s="15"/>
      <c r="H23" s="29" t="s">
        <v>10</v>
      </c>
      <c r="I23" s="30">
        <v>1782000</v>
      </c>
      <c r="J23" s="30">
        <v>5105409.333333334</v>
      </c>
      <c r="K23" s="30">
        <v>3410403.6666666665</v>
      </c>
      <c r="L23" s="30"/>
      <c r="M23" s="30"/>
    </row>
    <row r="24" spans="1:13">
      <c r="A24" s="35" t="s">
        <v>17</v>
      </c>
      <c r="B24" s="15">
        <v>350000</v>
      </c>
      <c r="C24" s="15">
        <v>1263319.05</v>
      </c>
      <c r="D24" s="15"/>
      <c r="E24" s="15"/>
      <c r="F24" s="15"/>
      <c r="H24" s="29" t="s">
        <v>20</v>
      </c>
      <c r="I24" s="30">
        <v>1440156</v>
      </c>
      <c r="J24" s="30">
        <v>868536</v>
      </c>
      <c r="K24" s="30"/>
      <c r="L24" s="30"/>
      <c r="M24" s="30"/>
    </row>
    <row r="25" spans="1:13">
      <c r="A25" s="35" t="s">
        <v>17</v>
      </c>
      <c r="B25" s="15">
        <v>16346.98</v>
      </c>
      <c r="C25" s="15"/>
      <c r="D25" s="15"/>
      <c r="E25" s="15"/>
      <c r="F25" s="15"/>
      <c r="H25" s="29" t="s">
        <v>26</v>
      </c>
      <c r="I25" s="30">
        <v>32103.82</v>
      </c>
      <c r="J25" s="30"/>
      <c r="K25" s="30"/>
      <c r="L25" s="30"/>
      <c r="M25" s="30"/>
    </row>
    <row r="26" spans="1:13">
      <c r="A26" s="35" t="s">
        <v>17</v>
      </c>
      <c r="B26" s="15">
        <v>3600</v>
      </c>
      <c r="C26" s="15"/>
      <c r="D26" s="15"/>
      <c r="E26" s="15"/>
      <c r="F26" s="15"/>
      <c r="H26" s="29" t="s">
        <v>21</v>
      </c>
      <c r="I26" s="30">
        <v>44461753.689999998</v>
      </c>
      <c r="J26" s="30"/>
      <c r="K26" s="30"/>
      <c r="L26" s="30"/>
      <c r="M26" s="30"/>
    </row>
    <row r="27" spans="1:13">
      <c r="A27" s="35" t="s">
        <v>17</v>
      </c>
      <c r="B27" s="15">
        <v>43494.31</v>
      </c>
      <c r="C27" s="15"/>
      <c r="D27" s="15"/>
      <c r="E27" s="15"/>
      <c r="F27" s="15"/>
      <c r="H27" s="29" t="s">
        <v>9</v>
      </c>
      <c r="I27" s="30">
        <v>0</v>
      </c>
      <c r="J27" s="30">
        <v>1500000</v>
      </c>
      <c r="K27" s="30">
        <v>1500000</v>
      </c>
      <c r="L27" s="30"/>
      <c r="M27" s="30"/>
    </row>
    <row r="28" spans="1:13">
      <c r="A28" s="35" t="s">
        <v>17</v>
      </c>
      <c r="B28" s="15">
        <v>4459.8500000000004</v>
      </c>
      <c r="C28" s="15"/>
      <c r="D28" s="15"/>
      <c r="E28" s="15"/>
      <c r="F28" s="15"/>
      <c r="H28" s="29" t="s">
        <v>5</v>
      </c>
      <c r="I28" s="30">
        <v>53916</v>
      </c>
      <c r="J28" s="30"/>
      <c r="K28" s="30"/>
      <c r="L28" s="30"/>
      <c r="M28" s="30"/>
    </row>
    <row r="29" spans="1:13">
      <c r="A29" s="35" t="s">
        <v>17</v>
      </c>
      <c r="B29" s="15">
        <v>7500.49</v>
      </c>
      <c r="C29" s="15"/>
      <c r="D29" s="15"/>
      <c r="E29" s="15"/>
      <c r="F29" s="15"/>
      <c r="H29" s="29" t="s">
        <v>22</v>
      </c>
      <c r="I29" s="30"/>
      <c r="J29" s="30"/>
      <c r="K29" s="30"/>
      <c r="L29" s="30"/>
      <c r="M29" s="30"/>
    </row>
    <row r="30" spans="1:13">
      <c r="A30" s="35" t="s">
        <v>17</v>
      </c>
      <c r="B30" s="15">
        <v>103207.12</v>
      </c>
      <c r="C30" s="15"/>
      <c r="D30" s="15"/>
      <c r="E30" s="15"/>
      <c r="F30" s="15"/>
      <c r="H30" s="29" t="s">
        <v>11</v>
      </c>
      <c r="I30" s="30">
        <v>50053854.633200005</v>
      </c>
      <c r="J30" s="30"/>
      <c r="K30" s="30"/>
      <c r="L30" s="30"/>
      <c r="M30" s="30"/>
    </row>
    <row r="31" spans="1:13">
      <c r="A31" s="35" t="s">
        <v>17</v>
      </c>
      <c r="B31" s="15">
        <v>15243.9</v>
      </c>
      <c r="C31" s="15"/>
      <c r="D31" s="15"/>
      <c r="E31" s="15"/>
      <c r="F31" s="15"/>
      <c r="H31" s="29" t="s">
        <v>19</v>
      </c>
      <c r="I31" s="30">
        <v>16866998.269999996</v>
      </c>
      <c r="J31" s="30">
        <v>18953536.610000003</v>
      </c>
      <c r="K31" s="30">
        <v>7021212.6299999999</v>
      </c>
      <c r="L31" s="30">
        <v>5150000</v>
      </c>
      <c r="M31" s="30">
        <v>5100000</v>
      </c>
    </row>
    <row r="32" spans="1:13">
      <c r="A32" s="35" t="s">
        <v>17</v>
      </c>
      <c r="B32" s="15">
        <v>13220.77</v>
      </c>
      <c r="C32" s="15"/>
      <c r="D32" s="15"/>
      <c r="E32" s="15"/>
      <c r="F32" s="15"/>
      <c r="H32" s="29" t="s">
        <v>2</v>
      </c>
      <c r="I32" s="30">
        <v>242986.07</v>
      </c>
      <c r="J32" s="30"/>
      <c r="K32" s="30"/>
      <c r="L32" s="30"/>
      <c r="M32" s="30"/>
    </row>
    <row r="33" spans="1:13">
      <c r="A33" s="35" t="s">
        <v>17</v>
      </c>
      <c r="B33" s="15">
        <v>25623.02</v>
      </c>
      <c r="C33" s="15"/>
      <c r="D33" s="15"/>
      <c r="E33" s="15"/>
      <c r="F33" s="15"/>
      <c r="H33" s="29" t="s">
        <v>32</v>
      </c>
      <c r="I33" s="30">
        <v>395834742.29928547</v>
      </c>
      <c r="J33" s="30">
        <v>155474901.75613844</v>
      </c>
      <c r="K33" s="30">
        <v>49015570.557722673</v>
      </c>
      <c r="L33" s="30">
        <v>5150000</v>
      </c>
      <c r="M33" s="30">
        <v>5100000</v>
      </c>
    </row>
    <row r="34" spans="1:13">
      <c r="A34" s="35" t="s">
        <v>17</v>
      </c>
      <c r="B34" s="15">
        <v>182709.97</v>
      </c>
      <c r="C34" s="15"/>
      <c r="D34" s="15"/>
      <c r="E34" s="15"/>
      <c r="F34" s="15"/>
    </row>
    <row r="35" spans="1:13">
      <c r="A35" s="35" t="s">
        <v>17</v>
      </c>
      <c r="B35" s="15">
        <v>25712.560000000001</v>
      </c>
      <c r="C35" s="15"/>
      <c r="D35" s="15"/>
      <c r="E35" s="15"/>
      <c r="F35" s="15"/>
    </row>
    <row r="36" spans="1:13">
      <c r="A36" s="35" t="s">
        <v>17</v>
      </c>
      <c r="B36" s="15">
        <v>5933.32</v>
      </c>
      <c r="C36" s="15"/>
      <c r="D36" s="15"/>
      <c r="E36" s="15"/>
      <c r="F36" s="15"/>
    </row>
    <row r="37" spans="1:13">
      <c r="A37" s="35" t="s">
        <v>17</v>
      </c>
      <c r="B37" s="15">
        <v>184253.57</v>
      </c>
      <c r="C37" s="15"/>
      <c r="D37" s="15"/>
      <c r="E37" s="15"/>
      <c r="F37" s="15"/>
    </row>
    <row r="38" spans="1:13">
      <c r="A38" s="35" t="s">
        <v>17</v>
      </c>
      <c r="B38" s="15">
        <v>12090.31</v>
      </c>
      <c r="C38" s="15"/>
      <c r="D38" s="15"/>
      <c r="E38" s="15"/>
      <c r="F38" s="15"/>
    </row>
    <row r="39" spans="1:13">
      <c r="A39" s="35" t="s">
        <v>17</v>
      </c>
      <c r="B39" s="15">
        <v>9369.4699999999993</v>
      </c>
      <c r="C39" s="15"/>
      <c r="D39" s="15"/>
      <c r="E39" s="15"/>
      <c r="F39" s="15"/>
    </row>
    <row r="40" spans="1:13">
      <c r="A40" s="35" t="s">
        <v>17</v>
      </c>
      <c r="B40" s="15">
        <v>319728.32</v>
      </c>
      <c r="C40" s="15"/>
      <c r="D40" s="15"/>
      <c r="E40" s="15"/>
      <c r="F40" s="15"/>
    </row>
    <row r="41" spans="1:13">
      <c r="A41" s="35" t="s">
        <v>17</v>
      </c>
      <c r="B41" s="15">
        <v>766663.92</v>
      </c>
      <c r="C41" s="15">
        <v>1900000</v>
      </c>
      <c r="D41" s="15"/>
      <c r="E41" s="15"/>
      <c r="F41" s="15"/>
    </row>
    <row r="42" spans="1:13">
      <c r="A42" s="35" t="s">
        <v>17</v>
      </c>
      <c r="B42" s="15">
        <v>14619.95</v>
      </c>
      <c r="C42" s="15"/>
      <c r="D42" s="15"/>
      <c r="E42" s="15"/>
      <c r="F42" s="15"/>
    </row>
    <row r="43" spans="1:13">
      <c r="A43" s="35" t="s">
        <v>17</v>
      </c>
      <c r="B43" s="15">
        <v>28892.55</v>
      </c>
      <c r="C43" s="15"/>
      <c r="D43" s="15"/>
      <c r="E43" s="15"/>
      <c r="F43" s="15"/>
    </row>
    <row r="44" spans="1:13">
      <c r="A44" s="35" t="s">
        <v>17</v>
      </c>
      <c r="B44" s="15">
        <v>4532.47</v>
      </c>
      <c r="C44" s="15"/>
      <c r="D44" s="15"/>
      <c r="E44" s="15"/>
      <c r="F44" s="15"/>
    </row>
    <row r="45" spans="1:13">
      <c r="A45" s="35" t="s">
        <v>17</v>
      </c>
      <c r="B45" s="15">
        <v>36496.21</v>
      </c>
      <c r="C45" s="15"/>
      <c r="D45" s="15"/>
      <c r="E45" s="15"/>
      <c r="F45" s="15"/>
    </row>
    <row r="46" spans="1:13">
      <c r="A46" s="35" t="s">
        <v>17</v>
      </c>
      <c r="B46" s="15">
        <v>26101.61</v>
      </c>
      <c r="C46" s="15"/>
      <c r="D46" s="15"/>
      <c r="E46" s="15"/>
      <c r="F46" s="15"/>
    </row>
    <row r="47" spans="1:13">
      <c r="A47" s="35" t="s">
        <v>17</v>
      </c>
      <c r="B47" s="15">
        <v>7755.71</v>
      </c>
      <c r="C47" s="15"/>
      <c r="D47" s="15"/>
      <c r="E47" s="15"/>
      <c r="F47" s="15"/>
    </row>
    <row r="48" spans="1:13">
      <c r="A48" s="35" t="s">
        <v>17</v>
      </c>
      <c r="B48" s="15">
        <v>277019.62</v>
      </c>
      <c r="C48" s="15"/>
      <c r="D48" s="15"/>
      <c r="E48" s="15"/>
      <c r="F48" s="15"/>
    </row>
    <row r="49" spans="1:6">
      <c r="A49" s="35" t="s">
        <v>17</v>
      </c>
      <c r="B49" s="15">
        <v>22446.02</v>
      </c>
      <c r="C49" s="15"/>
      <c r="D49" s="15"/>
      <c r="E49" s="15"/>
      <c r="F49" s="15"/>
    </row>
    <row r="50" spans="1:6">
      <c r="A50" s="35" t="s">
        <v>17</v>
      </c>
      <c r="B50" s="15">
        <v>291641.86</v>
      </c>
      <c r="C50" s="15"/>
      <c r="D50" s="15"/>
      <c r="E50" s="15"/>
      <c r="F50" s="15"/>
    </row>
    <row r="51" spans="1:6">
      <c r="A51" s="35" t="s">
        <v>17</v>
      </c>
      <c r="B51" s="15">
        <v>62278.49</v>
      </c>
      <c r="C51" s="15"/>
      <c r="D51" s="15"/>
      <c r="E51" s="15"/>
      <c r="F51" s="15"/>
    </row>
    <row r="52" spans="1:6">
      <c r="A52" s="35" t="s">
        <v>17</v>
      </c>
      <c r="B52" s="15">
        <v>9396</v>
      </c>
      <c r="C52" s="15"/>
      <c r="D52" s="15"/>
      <c r="E52" s="15"/>
      <c r="F52" s="15"/>
    </row>
    <row r="53" spans="1:6">
      <c r="A53" s="35" t="s">
        <v>17</v>
      </c>
      <c r="B53" s="15">
        <v>10937.97</v>
      </c>
      <c r="C53" s="15"/>
      <c r="D53" s="15"/>
      <c r="E53" s="15"/>
      <c r="F53" s="15"/>
    </row>
    <row r="54" spans="1:6">
      <c r="A54" s="35" t="s">
        <v>17</v>
      </c>
      <c r="B54" s="15">
        <v>3889.71</v>
      </c>
      <c r="C54" s="15"/>
      <c r="D54" s="15"/>
      <c r="E54" s="15"/>
      <c r="F54" s="15"/>
    </row>
    <row r="55" spans="1:6">
      <c r="A55" s="35" t="s">
        <v>17</v>
      </c>
      <c r="B55" s="15">
        <v>17992.36</v>
      </c>
      <c r="C55" s="15"/>
      <c r="D55" s="15"/>
      <c r="E55" s="15"/>
      <c r="F55" s="15"/>
    </row>
    <row r="56" spans="1:6">
      <c r="A56" s="35" t="s">
        <v>17</v>
      </c>
      <c r="B56" s="15">
        <v>2919.77</v>
      </c>
      <c r="C56" s="15"/>
      <c r="D56" s="15"/>
      <c r="E56" s="15"/>
      <c r="F56" s="15"/>
    </row>
    <row r="57" spans="1:6">
      <c r="A57" s="35" t="s">
        <v>17</v>
      </c>
      <c r="B57" s="15">
        <v>5394.85</v>
      </c>
      <c r="C57" s="15"/>
      <c r="D57" s="15"/>
      <c r="E57" s="15"/>
      <c r="F57" s="15"/>
    </row>
    <row r="58" spans="1:6">
      <c r="A58" s="35" t="s">
        <v>17</v>
      </c>
      <c r="B58" s="15">
        <v>25148</v>
      </c>
      <c r="C58" s="15"/>
      <c r="D58" s="15"/>
      <c r="E58" s="15"/>
      <c r="F58" s="15"/>
    </row>
    <row r="59" spans="1:6">
      <c r="A59" s="35" t="s">
        <v>17</v>
      </c>
      <c r="B59" s="15">
        <v>175883.17</v>
      </c>
      <c r="C59" s="15"/>
      <c r="D59" s="15"/>
      <c r="E59" s="15"/>
      <c r="F59" s="15"/>
    </row>
    <row r="60" spans="1:6">
      <c r="A60" s="35" t="s">
        <v>17</v>
      </c>
      <c r="B60" s="15">
        <v>54128.85</v>
      </c>
      <c r="C60" s="15"/>
      <c r="D60" s="15"/>
      <c r="E60" s="15"/>
      <c r="F60" s="15"/>
    </row>
    <row r="61" spans="1:6">
      <c r="A61" s="18" t="s">
        <v>14</v>
      </c>
      <c r="B61" s="14">
        <v>80323.520000000004</v>
      </c>
      <c r="C61" s="14">
        <v>0</v>
      </c>
      <c r="D61" s="14">
        <v>0</v>
      </c>
      <c r="E61" s="14"/>
      <c r="F61" s="14"/>
    </row>
    <row r="62" spans="1:6">
      <c r="A62" s="18" t="s">
        <v>14</v>
      </c>
      <c r="B62" s="14">
        <v>348034.44</v>
      </c>
      <c r="C62" s="14">
        <v>0</v>
      </c>
      <c r="D62" s="14">
        <v>0</v>
      </c>
      <c r="E62" s="14"/>
      <c r="F62" s="14"/>
    </row>
    <row r="63" spans="1:6">
      <c r="A63" s="18" t="s">
        <v>14</v>
      </c>
      <c r="B63" s="14">
        <v>51634.73</v>
      </c>
      <c r="C63" s="14">
        <v>0</v>
      </c>
      <c r="D63" s="14">
        <v>0</v>
      </c>
      <c r="E63" s="14"/>
      <c r="F63" s="14"/>
    </row>
    <row r="64" spans="1:6">
      <c r="A64" s="18" t="s">
        <v>14</v>
      </c>
      <c r="B64" s="14">
        <v>48481.53</v>
      </c>
      <c r="C64" s="14">
        <v>0</v>
      </c>
      <c r="D64" s="14">
        <v>0</v>
      </c>
      <c r="E64" s="14"/>
      <c r="F64" s="14"/>
    </row>
    <row r="65" spans="1:6">
      <c r="A65" s="18" t="s">
        <v>14</v>
      </c>
      <c r="B65" s="14">
        <v>56870.19</v>
      </c>
      <c r="C65" s="14">
        <v>0</v>
      </c>
      <c r="D65" s="14">
        <v>0</v>
      </c>
      <c r="E65" s="14"/>
      <c r="F65" s="14"/>
    </row>
    <row r="66" spans="1:6">
      <c r="A66" s="18" t="s">
        <v>14</v>
      </c>
      <c r="B66" s="14">
        <v>1939780.6</v>
      </c>
      <c r="C66" s="14">
        <v>0</v>
      </c>
      <c r="D66" s="14">
        <v>0</v>
      </c>
      <c r="E66" s="14"/>
      <c r="F66" s="14"/>
    </row>
    <row r="67" spans="1:6">
      <c r="A67" s="18" t="s">
        <v>14</v>
      </c>
      <c r="B67" s="14">
        <v>0</v>
      </c>
      <c r="C67" s="14">
        <v>284000</v>
      </c>
      <c r="D67" s="14">
        <v>0</v>
      </c>
      <c r="E67" s="14"/>
      <c r="F67" s="14"/>
    </row>
    <row r="68" spans="1:6">
      <c r="A68" s="18" t="s">
        <v>14</v>
      </c>
      <c r="B68" s="14">
        <v>0</v>
      </c>
      <c r="C68" s="14">
        <v>10000000</v>
      </c>
      <c r="D68" s="14">
        <v>10000000</v>
      </c>
      <c r="E68" s="14"/>
      <c r="F68" s="14"/>
    </row>
    <row r="69" spans="1:6">
      <c r="A69" s="18" t="s">
        <v>14</v>
      </c>
      <c r="B69" s="14">
        <v>3826840</v>
      </c>
      <c r="C69" s="14">
        <v>0</v>
      </c>
      <c r="D69" s="14">
        <v>0</v>
      </c>
      <c r="E69" s="14"/>
      <c r="F69" s="14"/>
    </row>
    <row r="70" spans="1:6">
      <c r="A70" s="18" t="s">
        <v>14</v>
      </c>
      <c r="B70" s="14">
        <v>569619.86</v>
      </c>
      <c r="C70" s="14">
        <v>0</v>
      </c>
      <c r="D70" s="14">
        <v>0</v>
      </c>
      <c r="E70" s="14"/>
      <c r="F70" s="14"/>
    </row>
    <row r="71" spans="1:6">
      <c r="A71" s="18" t="s">
        <v>14</v>
      </c>
      <c r="B71" s="14">
        <v>900000</v>
      </c>
      <c r="C71" s="14">
        <v>0</v>
      </c>
      <c r="D71" s="14">
        <v>0</v>
      </c>
      <c r="E71" s="14"/>
      <c r="F71" s="14"/>
    </row>
    <row r="72" spans="1:6">
      <c r="A72" s="35" t="s">
        <v>4</v>
      </c>
      <c r="B72" s="15">
        <v>1400000</v>
      </c>
      <c r="C72" s="15"/>
      <c r="D72" s="15"/>
      <c r="E72" s="15"/>
      <c r="F72" s="15"/>
    </row>
    <row r="73" spans="1:6">
      <c r="A73" s="35" t="s">
        <v>4</v>
      </c>
      <c r="B73" s="23">
        <v>165000000</v>
      </c>
      <c r="C73" s="23">
        <v>18550000.579999983</v>
      </c>
      <c r="D73" s="23"/>
      <c r="E73" s="23"/>
      <c r="F73" s="23"/>
    </row>
    <row r="74" spans="1:6">
      <c r="A74" s="35" t="s">
        <v>4</v>
      </c>
      <c r="B74" s="23">
        <v>500000</v>
      </c>
      <c r="C74" s="23">
        <v>1100000</v>
      </c>
      <c r="D74" s="23"/>
      <c r="E74" s="23"/>
      <c r="F74" s="23"/>
    </row>
    <row r="75" spans="1:6">
      <c r="A75" s="35" t="s">
        <v>4</v>
      </c>
      <c r="B75" s="23">
        <v>1000000</v>
      </c>
      <c r="C75" s="23">
        <v>1000000</v>
      </c>
      <c r="D75" s="23"/>
      <c r="E75" s="23"/>
      <c r="F75" s="23"/>
    </row>
    <row r="76" spans="1:6">
      <c r="A76" s="35" t="s">
        <v>4</v>
      </c>
      <c r="B76" s="23">
        <v>125000</v>
      </c>
      <c r="C76" s="23">
        <v>125000</v>
      </c>
      <c r="D76" s="23"/>
      <c r="E76" s="23"/>
      <c r="F76" s="23"/>
    </row>
    <row r="77" spans="1:6">
      <c r="A77" s="35" t="s">
        <v>4</v>
      </c>
      <c r="B77" s="23">
        <v>200000</v>
      </c>
      <c r="C77" s="23">
        <v>200000</v>
      </c>
      <c r="D77" s="23"/>
      <c r="E77" s="23"/>
      <c r="F77" s="23"/>
    </row>
    <row r="78" spans="1:6">
      <c r="A78" s="35" t="s">
        <v>4</v>
      </c>
      <c r="B78" s="23">
        <v>900000</v>
      </c>
      <c r="C78" s="23">
        <v>3050000</v>
      </c>
      <c r="D78" s="23"/>
      <c r="E78" s="23"/>
      <c r="F78" s="23"/>
    </row>
    <row r="79" spans="1:6">
      <c r="A79" s="35" t="s">
        <v>4</v>
      </c>
      <c r="B79" s="23">
        <v>345000</v>
      </c>
      <c r="C79" s="23">
        <v>1280000</v>
      </c>
      <c r="D79" s="23">
        <v>1375000</v>
      </c>
      <c r="E79" s="23"/>
      <c r="F79" s="23"/>
    </row>
    <row r="80" spans="1:6">
      <c r="A80" s="35" t="s">
        <v>4</v>
      </c>
      <c r="B80" s="23">
        <v>2500000</v>
      </c>
      <c r="C80" s="23">
        <v>2000000</v>
      </c>
      <c r="D80" s="23"/>
      <c r="E80" s="23"/>
      <c r="F80" s="23"/>
    </row>
    <row r="81" spans="1:6">
      <c r="A81" s="35" t="s">
        <v>4</v>
      </c>
      <c r="B81" s="23">
        <v>120000</v>
      </c>
      <c r="C81" s="23"/>
      <c r="D81" s="23"/>
      <c r="E81" s="23"/>
      <c r="F81" s="23"/>
    </row>
    <row r="82" spans="1:6">
      <c r="A82" s="35" t="s">
        <v>4</v>
      </c>
      <c r="B82" s="23">
        <v>355000</v>
      </c>
      <c r="C82" s="23"/>
      <c r="D82" s="23"/>
      <c r="E82" s="23"/>
      <c r="F82" s="23"/>
    </row>
    <row r="83" spans="1:6">
      <c r="A83" s="35" t="s">
        <v>4</v>
      </c>
      <c r="B83" s="23">
        <v>200000</v>
      </c>
      <c r="C83" s="23">
        <v>50000</v>
      </c>
      <c r="D83" s="23"/>
      <c r="E83" s="23"/>
      <c r="F83" s="23"/>
    </row>
    <row r="84" spans="1:6">
      <c r="A84" s="35" t="s">
        <v>4</v>
      </c>
      <c r="B84" s="23">
        <v>30000</v>
      </c>
      <c r="C84" s="23">
        <v>120000</v>
      </c>
      <c r="D84" s="23"/>
      <c r="E84" s="23"/>
      <c r="F84" s="23"/>
    </row>
    <row r="85" spans="1:6">
      <c r="A85" s="35" t="s">
        <v>4</v>
      </c>
      <c r="B85" s="23">
        <v>600000</v>
      </c>
      <c r="C85" s="23">
        <v>600000</v>
      </c>
      <c r="D85" s="23"/>
      <c r="E85" s="23"/>
      <c r="F85" s="23"/>
    </row>
    <row r="86" spans="1:6">
      <c r="A86" s="35" t="s">
        <v>4</v>
      </c>
      <c r="B86" s="23">
        <v>50000</v>
      </c>
      <c r="C86" s="23"/>
      <c r="D86" s="23"/>
      <c r="E86" s="23"/>
      <c r="F86" s="23"/>
    </row>
    <row r="87" spans="1:6">
      <c r="A87" s="35" t="s">
        <v>4</v>
      </c>
      <c r="B87" s="23">
        <v>1300000</v>
      </c>
      <c r="C87" s="23"/>
      <c r="D87" s="23"/>
      <c r="E87" s="23"/>
      <c r="F87" s="23"/>
    </row>
    <row r="88" spans="1:6">
      <c r="A88" s="35" t="s">
        <v>4</v>
      </c>
      <c r="B88" s="23">
        <v>120000</v>
      </c>
      <c r="C88" s="23"/>
      <c r="D88" s="23"/>
      <c r="E88" s="23"/>
      <c r="F88" s="23"/>
    </row>
    <row r="89" spans="1:6">
      <c r="A89" s="35" t="s">
        <v>4</v>
      </c>
      <c r="B89" s="23">
        <v>250000</v>
      </c>
      <c r="C89" s="23"/>
      <c r="D89" s="23"/>
      <c r="E89" s="23"/>
      <c r="F89" s="23"/>
    </row>
    <row r="90" spans="1:6">
      <c r="A90" s="35" t="s">
        <v>4</v>
      </c>
      <c r="B90" s="23">
        <v>4950000</v>
      </c>
      <c r="C90" s="23"/>
      <c r="D90" s="23"/>
      <c r="E90" s="23"/>
      <c r="F90" s="23"/>
    </row>
    <row r="91" spans="1:6">
      <c r="A91" s="35" t="s">
        <v>4</v>
      </c>
      <c r="B91" s="23">
        <v>7000000</v>
      </c>
      <c r="C91" s="23">
        <v>3000000</v>
      </c>
      <c r="D91" s="23"/>
      <c r="E91" s="23"/>
      <c r="F91" s="23"/>
    </row>
    <row r="92" spans="1:6">
      <c r="A92" s="35" t="s">
        <v>4</v>
      </c>
      <c r="B92" s="23">
        <v>0</v>
      </c>
      <c r="C92" s="23">
        <v>300000</v>
      </c>
      <c r="D92" s="23"/>
      <c r="E92" s="23"/>
      <c r="F92" s="23"/>
    </row>
    <row r="93" spans="1:6">
      <c r="A93" s="35" t="s">
        <v>4</v>
      </c>
      <c r="B93" s="23">
        <v>200000</v>
      </c>
      <c r="C93" s="23"/>
      <c r="D93" s="23"/>
      <c r="E93" s="23"/>
      <c r="F93" s="23"/>
    </row>
    <row r="94" spans="1:6">
      <c r="A94" s="35" t="s">
        <v>4</v>
      </c>
      <c r="B94" s="23">
        <v>800000</v>
      </c>
      <c r="C94" s="23">
        <v>7200000</v>
      </c>
      <c r="D94" s="23"/>
      <c r="E94" s="23"/>
      <c r="F94" s="23"/>
    </row>
    <row r="95" spans="1:6">
      <c r="A95" s="35" t="s">
        <v>4</v>
      </c>
      <c r="B95" s="23">
        <v>650000</v>
      </c>
      <c r="C95" s="23">
        <v>4118391.5700000003</v>
      </c>
      <c r="D95" s="23"/>
      <c r="E95" s="23"/>
      <c r="F95" s="23"/>
    </row>
    <row r="96" spans="1:6">
      <c r="A96" s="35" t="s">
        <v>4</v>
      </c>
      <c r="B96" s="23">
        <v>3700000</v>
      </c>
      <c r="C96" s="23">
        <v>1929514</v>
      </c>
      <c r="D96" s="23"/>
      <c r="E96" s="23"/>
      <c r="F96" s="23"/>
    </row>
    <row r="97" spans="1:6">
      <c r="A97" s="18" t="s">
        <v>16</v>
      </c>
      <c r="B97" s="14">
        <v>800000</v>
      </c>
      <c r="C97" s="14">
        <v>0</v>
      </c>
      <c r="D97" s="14">
        <v>0</v>
      </c>
      <c r="E97" s="14">
        <v>0</v>
      </c>
      <c r="F97" s="14"/>
    </row>
    <row r="98" spans="1:6">
      <c r="A98" s="18" t="s">
        <v>16</v>
      </c>
      <c r="B98" s="14">
        <v>46400</v>
      </c>
      <c r="C98" s="14">
        <v>46400</v>
      </c>
      <c r="D98" s="14">
        <v>0</v>
      </c>
      <c r="E98" s="14"/>
      <c r="F98" s="14"/>
    </row>
    <row r="99" spans="1:6">
      <c r="A99" s="18" t="s">
        <v>16</v>
      </c>
      <c r="B99" s="14">
        <v>13920</v>
      </c>
      <c r="C99" s="14">
        <v>0</v>
      </c>
      <c r="D99" s="14">
        <v>0</v>
      </c>
      <c r="E99" s="14"/>
      <c r="F99" s="14"/>
    </row>
    <row r="100" spans="1:6">
      <c r="A100" s="36" t="s">
        <v>25</v>
      </c>
      <c r="B100" s="15">
        <v>1432631.21</v>
      </c>
      <c r="C100" s="15">
        <v>0</v>
      </c>
      <c r="D100" s="15">
        <v>0</v>
      </c>
      <c r="E100" s="15"/>
      <c r="F100" s="15"/>
    </row>
    <row r="101" spans="1:6">
      <c r="A101" s="36" t="s">
        <v>25</v>
      </c>
      <c r="B101" s="15">
        <v>339900</v>
      </c>
      <c r="C101" s="15">
        <v>0</v>
      </c>
      <c r="D101" s="15">
        <v>0</v>
      </c>
      <c r="E101" s="15"/>
      <c r="F101" s="15"/>
    </row>
    <row r="102" spans="1:6">
      <c r="A102" s="36" t="s">
        <v>25</v>
      </c>
      <c r="B102" s="15">
        <v>508783.82</v>
      </c>
      <c r="C102" s="15"/>
      <c r="D102" s="15"/>
      <c r="E102" s="15"/>
      <c r="F102" s="15"/>
    </row>
    <row r="103" spans="1:6">
      <c r="A103" s="36" t="s">
        <v>25</v>
      </c>
      <c r="B103" s="15">
        <v>628000</v>
      </c>
      <c r="C103" s="15">
        <v>610343.81999999995</v>
      </c>
      <c r="D103" s="15">
        <v>50340</v>
      </c>
      <c r="E103" s="15"/>
      <c r="F103" s="15"/>
    </row>
    <row r="104" spans="1:6">
      <c r="A104" s="36" t="s">
        <v>25</v>
      </c>
      <c r="B104" s="17">
        <v>16777.560000000001</v>
      </c>
      <c r="C104" s="17"/>
      <c r="D104" s="17"/>
      <c r="E104" s="17"/>
      <c r="F104" s="17"/>
    </row>
    <row r="105" spans="1:6">
      <c r="A105" s="18" t="s">
        <v>7</v>
      </c>
      <c r="B105" s="25">
        <v>97945.59</v>
      </c>
      <c r="C105" s="25"/>
      <c r="D105" s="25"/>
      <c r="E105" s="25"/>
      <c r="F105" s="25"/>
    </row>
    <row r="106" spans="1:6">
      <c r="A106" s="18" t="s">
        <v>7</v>
      </c>
      <c r="B106" s="25">
        <v>11386.82</v>
      </c>
      <c r="C106" s="25"/>
      <c r="D106" s="25"/>
      <c r="E106" s="25"/>
      <c r="F106" s="25"/>
    </row>
    <row r="107" spans="1:6">
      <c r="A107" s="18" t="s">
        <v>7</v>
      </c>
      <c r="B107" s="25">
        <v>960297.84</v>
      </c>
      <c r="C107" s="25"/>
      <c r="D107" s="25"/>
      <c r="E107" s="25"/>
      <c r="F107" s="25"/>
    </row>
    <row r="108" spans="1:6">
      <c r="A108" s="18" t="s">
        <v>7</v>
      </c>
      <c r="B108" s="25">
        <v>350997.08</v>
      </c>
      <c r="C108" s="25"/>
      <c r="D108" s="25"/>
      <c r="E108" s="25"/>
      <c r="F108" s="25"/>
    </row>
    <row r="109" spans="1:6">
      <c r="A109" s="18" t="s">
        <v>7</v>
      </c>
      <c r="B109" s="25">
        <v>1281000</v>
      </c>
      <c r="C109" s="25"/>
      <c r="D109" s="25"/>
      <c r="E109" s="25"/>
      <c r="F109" s="25"/>
    </row>
    <row r="110" spans="1:6">
      <c r="A110" s="18" t="s">
        <v>7</v>
      </c>
      <c r="B110" s="25">
        <v>350000</v>
      </c>
      <c r="C110" s="25"/>
      <c r="D110" s="25"/>
      <c r="E110" s="25"/>
      <c r="F110" s="25"/>
    </row>
    <row r="111" spans="1:6">
      <c r="A111" s="18" t="s">
        <v>7</v>
      </c>
      <c r="B111" s="25">
        <v>2283670.5699999998</v>
      </c>
      <c r="C111" s="25"/>
      <c r="D111" s="25"/>
      <c r="E111" s="25"/>
      <c r="F111" s="25"/>
    </row>
    <row r="112" spans="1:6">
      <c r="A112" s="18" t="s">
        <v>7</v>
      </c>
      <c r="B112" s="25">
        <v>905923.25</v>
      </c>
      <c r="C112" s="25"/>
      <c r="D112" s="25"/>
      <c r="E112" s="25"/>
      <c r="F112" s="25"/>
    </row>
    <row r="113" spans="1:6">
      <c r="A113" s="18" t="s">
        <v>7</v>
      </c>
      <c r="B113" s="25">
        <v>632544.63</v>
      </c>
      <c r="C113" s="25"/>
      <c r="D113" s="25"/>
      <c r="E113" s="25"/>
      <c r="F113" s="25"/>
    </row>
    <row r="114" spans="1:6">
      <c r="A114" s="36" t="s">
        <v>3</v>
      </c>
      <c r="B114" s="15">
        <v>2900000</v>
      </c>
      <c r="C114" s="15">
        <v>0</v>
      </c>
      <c r="D114" s="15">
        <v>0</v>
      </c>
      <c r="E114" s="15"/>
      <c r="F114" s="15"/>
    </row>
    <row r="115" spans="1:6">
      <c r="A115" s="36" t="s">
        <v>3</v>
      </c>
      <c r="B115" s="15">
        <v>1500000</v>
      </c>
      <c r="C115" s="15">
        <v>3500000</v>
      </c>
      <c r="D115" s="15">
        <v>0</v>
      </c>
      <c r="E115" s="15"/>
      <c r="F115" s="15"/>
    </row>
    <row r="116" spans="1:6">
      <c r="A116" s="36" t="s">
        <v>3</v>
      </c>
      <c r="B116" s="15">
        <v>1500000</v>
      </c>
      <c r="C116" s="15">
        <v>2000000</v>
      </c>
      <c r="D116" s="15"/>
      <c r="E116" s="15"/>
      <c r="F116" s="15"/>
    </row>
    <row r="117" spans="1:6">
      <c r="A117" s="36" t="s">
        <v>3</v>
      </c>
      <c r="B117" s="15">
        <v>850000</v>
      </c>
      <c r="C117" s="15">
        <v>0</v>
      </c>
      <c r="D117" s="15">
        <v>0</v>
      </c>
      <c r="E117" s="15"/>
      <c r="F117" s="15"/>
    </row>
    <row r="118" spans="1:6">
      <c r="A118" s="36" t="s">
        <v>3</v>
      </c>
      <c r="B118" s="15">
        <v>11528</v>
      </c>
      <c r="C118" s="15">
        <v>1246099.8</v>
      </c>
      <c r="D118" s="15">
        <v>342372.2</v>
      </c>
      <c r="E118" s="15"/>
      <c r="F118" s="15"/>
    </row>
    <row r="119" spans="1:6">
      <c r="A119" s="18" t="s">
        <v>18</v>
      </c>
      <c r="B119" s="14">
        <v>33988</v>
      </c>
      <c r="C119" s="14"/>
      <c r="D119" s="14"/>
      <c r="E119" s="14"/>
      <c r="F119" s="14"/>
    </row>
    <row r="120" spans="1:6">
      <c r="A120" s="18" t="s">
        <v>18</v>
      </c>
      <c r="B120" s="14">
        <v>588061</v>
      </c>
      <c r="C120" s="14"/>
      <c r="D120" s="14"/>
      <c r="E120" s="14"/>
      <c r="F120" s="14"/>
    </row>
    <row r="121" spans="1:6">
      <c r="A121" s="18" t="s">
        <v>18</v>
      </c>
      <c r="B121" s="14">
        <v>451113</v>
      </c>
      <c r="C121" s="14">
        <v>300500</v>
      </c>
      <c r="D121" s="14"/>
      <c r="E121" s="14"/>
      <c r="F121" s="14"/>
    </row>
    <row r="122" spans="1:6">
      <c r="A122" s="36" t="s">
        <v>12</v>
      </c>
      <c r="B122" s="15">
        <v>175384.98835713801</v>
      </c>
      <c r="C122" s="15"/>
      <c r="D122" s="15"/>
      <c r="E122" s="15"/>
      <c r="F122" s="15"/>
    </row>
    <row r="123" spans="1:6">
      <c r="A123" s="36" t="s">
        <v>12</v>
      </c>
      <c r="B123" s="17">
        <v>205579.39252149349</v>
      </c>
      <c r="C123" s="17"/>
      <c r="D123" s="17"/>
      <c r="E123" s="17"/>
      <c r="F123" s="17"/>
    </row>
    <row r="124" spans="1:6">
      <c r="A124" s="36" t="s">
        <v>12</v>
      </c>
      <c r="B124" s="17">
        <v>282649.18369872496</v>
      </c>
      <c r="C124" s="17"/>
      <c r="D124" s="17"/>
      <c r="E124" s="17"/>
      <c r="F124" s="17"/>
    </row>
    <row r="125" spans="1:6">
      <c r="A125" s="36" t="s">
        <v>12</v>
      </c>
      <c r="B125" s="17">
        <v>644629.83155801101</v>
      </c>
      <c r="C125" s="17"/>
      <c r="D125" s="17"/>
      <c r="E125" s="17"/>
      <c r="F125" s="17"/>
    </row>
    <row r="126" spans="1:6">
      <c r="A126" s="36" t="s">
        <v>12</v>
      </c>
      <c r="B126" s="17">
        <v>290777.399722662</v>
      </c>
      <c r="C126" s="17"/>
      <c r="D126" s="17"/>
      <c r="E126" s="17"/>
      <c r="F126" s="17"/>
    </row>
    <row r="127" spans="1:6">
      <c r="A127" s="36" t="s">
        <v>12</v>
      </c>
      <c r="B127" s="17">
        <v>290045.79007633153</v>
      </c>
      <c r="C127" s="17"/>
      <c r="D127" s="17"/>
      <c r="E127" s="17"/>
      <c r="F127" s="17"/>
    </row>
    <row r="128" spans="1:6">
      <c r="A128" s="36" t="s">
        <v>12</v>
      </c>
      <c r="B128" s="17">
        <v>1010062.00352079</v>
      </c>
      <c r="C128" s="17"/>
      <c r="D128" s="17"/>
      <c r="E128" s="17"/>
      <c r="F128" s="17"/>
    </row>
    <row r="129" spans="1:6">
      <c r="A129" s="36" t="s">
        <v>12</v>
      </c>
      <c r="B129" s="17">
        <v>2130077.811658971</v>
      </c>
      <c r="C129" s="17"/>
      <c r="D129" s="17"/>
      <c r="E129" s="17"/>
      <c r="F129" s="17"/>
    </row>
    <row r="130" spans="1:6">
      <c r="A130" s="36" t="s">
        <v>12</v>
      </c>
      <c r="B130" s="17">
        <v>954950.70757566101</v>
      </c>
      <c r="C130" s="17"/>
      <c r="D130" s="17"/>
      <c r="E130" s="17"/>
      <c r="F130" s="17"/>
    </row>
    <row r="131" spans="1:6">
      <c r="A131" s="36" t="s">
        <v>12</v>
      </c>
      <c r="B131" s="17">
        <v>183818.85330984351</v>
      </c>
      <c r="C131" s="17"/>
      <c r="D131" s="17"/>
      <c r="E131" s="17"/>
      <c r="F131" s="17"/>
    </row>
    <row r="132" spans="1:6">
      <c r="A132" s="36" t="s">
        <v>12</v>
      </c>
      <c r="B132" s="17">
        <v>116462.72774561199</v>
      </c>
      <c r="C132" s="17"/>
      <c r="D132" s="17"/>
      <c r="E132" s="17"/>
      <c r="F132" s="17"/>
    </row>
    <row r="133" spans="1:6">
      <c r="A133" s="36" t="s">
        <v>12</v>
      </c>
      <c r="B133" s="17">
        <v>204522.94959044852</v>
      </c>
      <c r="C133" s="17"/>
      <c r="D133" s="17"/>
      <c r="E133" s="17"/>
      <c r="F133" s="17"/>
    </row>
    <row r="134" spans="1:6">
      <c r="A134" s="36" t="s">
        <v>12</v>
      </c>
      <c r="B134" s="17">
        <v>157999.350854288</v>
      </c>
      <c r="C134" s="17"/>
      <c r="D134" s="17"/>
      <c r="E134" s="17"/>
      <c r="F134" s="17"/>
    </row>
    <row r="135" spans="1:6">
      <c r="A135" s="36" t="s">
        <v>12</v>
      </c>
      <c r="B135" s="17">
        <v>88548.092964149997</v>
      </c>
      <c r="C135" s="17"/>
      <c r="D135" s="17"/>
      <c r="E135" s="17"/>
      <c r="F135" s="17"/>
    </row>
    <row r="136" spans="1:6">
      <c r="A136" s="36" t="s">
        <v>12</v>
      </c>
      <c r="B136" s="17">
        <v>345156.29902391438</v>
      </c>
      <c r="C136" s="17"/>
      <c r="D136" s="17"/>
      <c r="E136" s="17"/>
      <c r="F136" s="17"/>
    </row>
    <row r="137" spans="1:6">
      <c r="A137" s="36" t="s">
        <v>12</v>
      </c>
      <c r="B137" s="17">
        <v>331147.84665754001</v>
      </c>
      <c r="C137" s="17"/>
      <c r="D137" s="17"/>
      <c r="E137" s="17"/>
      <c r="F137" s="17"/>
    </row>
    <row r="138" spans="1:6">
      <c r="A138" s="36" t="s">
        <v>12</v>
      </c>
      <c r="B138" s="17">
        <v>201365.4924672888</v>
      </c>
      <c r="C138" s="17"/>
      <c r="D138" s="17"/>
      <c r="E138" s="17"/>
      <c r="F138" s="17"/>
    </row>
    <row r="139" spans="1:6">
      <c r="A139" s="36" t="s">
        <v>12</v>
      </c>
      <c r="B139" s="17">
        <v>141013.43301671359</v>
      </c>
      <c r="C139" s="17"/>
      <c r="D139" s="17"/>
      <c r="E139" s="17"/>
      <c r="F139" s="17"/>
    </row>
    <row r="140" spans="1:6">
      <c r="A140" s="36" t="s">
        <v>12</v>
      </c>
      <c r="B140" s="17">
        <v>155376</v>
      </c>
      <c r="C140" s="17"/>
      <c r="D140" s="17"/>
      <c r="E140" s="17"/>
      <c r="F140" s="17"/>
    </row>
    <row r="141" spans="1:6">
      <c r="A141" s="36" t="s">
        <v>12</v>
      </c>
      <c r="B141" s="17">
        <v>490947.67962203885</v>
      </c>
      <c r="C141" s="17"/>
      <c r="D141" s="17"/>
      <c r="E141" s="17"/>
      <c r="F141" s="17"/>
    </row>
    <row r="142" spans="1:6">
      <c r="A142" s="36" t="s">
        <v>12</v>
      </c>
      <c r="B142" s="17">
        <v>273649.17855037242</v>
      </c>
      <c r="C142" s="17"/>
      <c r="D142" s="17"/>
      <c r="E142" s="17"/>
      <c r="F142" s="17"/>
    </row>
    <row r="143" spans="1:6">
      <c r="A143" s="36" t="s">
        <v>12</v>
      </c>
      <c r="B143" s="17">
        <v>77007.030661673198</v>
      </c>
      <c r="C143" s="17"/>
      <c r="D143" s="17"/>
      <c r="E143" s="17"/>
      <c r="F143" s="17"/>
    </row>
    <row r="144" spans="1:6">
      <c r="A144" s="36" t="s">
        <v>12</v>
      </c>
      <c r="B144" s="17">
        <v>237861.4649915612</v>
      </c>
      <c r="C144" s="17"/>
      <c r="D144" s="17"/>
      <c r="E144" s="17"/>
      <c r="F144" s="17"/>
    </row>
    <row r="145" spans="1:6">
      <c r="A145" s="36" t="s">
        <v>12</v>
      </c>
      <c r="B145" s="17">
        <v>76580.5111320992</v>
      </c>
      <c r="C145" s="17"/>
      <c r="D145" s="17"/>
      <c r="E145" s="17"/>
      <c r="F145" s="17"/>
    </row>
    <row r="146" spans="1:6">
      <c r="A146" s="36" t="s">
        <v>12</v>
      </c>
      <c r="B146" s="17">
        <v>571280.51166926557</v>
      </c>
      <c r="C146" s="17"/>
      <c r="D146" s="17"/>
      <c r="E146" s="17"/>
      <c r="F146" s="17"/>
    </row>
    <row r="147" spans="1:6">
      <c r="A147" s="18" t="s">
        <v>23</v>
      </c>
      <c r="B147" s="21">
        <v>90000</v>
      </c>
      <c r="C147" s="21">
        <v>50000</v>
      </c>
      <c r="D147" s="21"/>
      <c r="E147" s="21"/>
      <c r="F147" s="21"/>
    </row>
    <row r="148" spans="1:6">
      <c r="A148" s="35" t="s">
        <v>8</v>
      </c>
      <c r="B148" s="26">
        <v>212877.18</v>
      </c>
      <c r="C148" s="26">
        <v>638631.54</v>
      </c>
      <c r="D148" s="26"/>
      <c r="E148" s="26"/>
      <c r="F148" s="26"/>
    </row>
    <row r="149" spans="1:6">
      <c r="A149" s="35" t="s">
        <v>8</v>
      </c>
      <c r="B149" s="26">
        <v>148750</v>
      </c>
      <c r="C149" s="26">
        <v>446250</v>
      </c>
      <c r="D149" s="26"/>
      <c r="E149" s="26"/>
      <c r="F149" s="26"/>
    </row>
    <row r="150" spans="1:6">
      <c r="A150" s="35" t="s">
        <v>8</v>
      </c>
      <c r="B150" s="26">
        <v>49603.580000000031</v>
      </c>
      <c r="C150" s="26">
        <v>148810.74000000011</v>
      </c>
      <c r="D150" s="26"/>
      <c r="E150" s="26"/>
      <c r="F150" s="26"/>
    </row>
    <row r="151" spans="1:6">
      <c r="A151" s="35" t="s">
        <v>8</v>
      </c>
      <c r="B151" s="26">
        <v>8050.7374999999993</v>
      </c>
      <c r="C151" s="26">
        <v>24152.212499999998</v>
      </c>
      <c r="D151" s="26"/>
      <c r="E151" s="26"/>
      <c r="F151" s="26"/>
    </row>
    <row r="152" spans="1:6">
      <c r="A152" s="35" t="s">
        <v>8</v>
      </c>
      <c r="B152" s="26">
        <v>108705.2</v>
      </c>
      <c r="C152" s="26">
        <v>0</v>
      </c>
      <c r="D152" s="26"/>
      <c r="E152" s="26"/>
      <c r="F152" s="26"/>
    </row>
    <row r="153" spans="1:6">
      <c r="A153" s="35" t="s">
        <v>8</v>
      </c>
      <c r="B153" s="26">
        <v>730155.14475000021</v>
      </c>
      <c r="C153" s="26">
        <v>2190465.4342500009</v>
      </c>
      <c r="D153" s="26"/>
      <c r="E153" s="26"/>
      <c r="F153" s="26"/>
    </row>
    <row r="154" spans="1:6">
      <c r="A154" s="35" t="s">
        <v>8</v>
      </c>
      <c r="B154" s="26">
        <v>1877.6899999999987</v>
      </c>
      <c r="C154" s="26"/>
      <c r="D154" s="26"/>
      <c r="E154" s="26"/>
      <c r="F154" s="26"/>
    </row>
    <row r="155" spans="1:6">
      <c r="A155" s="35" t="s">
        <v>8</v>
      </c>
      <c r="B155" s="26">
        <v>149075.39000000001</v>
      </c>
      <c r="C155" s="26"/>
      <c r="D155" s="26"/>
      <c r="E155" s="26"/>
      <c r="F155" s="26"/>
    </row>
    <row r="156" spans="1:6">
      <c r="A156" s="35" t="s">
        <v>8</v>
      </c>
      <c r="B156" s="26">
        <v>48795.149999999965</v>
      </c>
      <c r="C156" s="26"/>
      <c r="D156" s="26"/>
      <c r="E156" s="26"/>
      <c r="F156" s="26"/>
    </row>
    <row r="157" spans="1:6">
      <c r="A157" s="35" t="s">
        <v>8</v>
      </c>
      <c r="B157" s="26">
        <v>210754.73000000004</v>
      </c>
      <c r="C157" s="26">
        <v>210754.73000000004</v>
      </c>
      <c r="D157" s="26"/>
      <c r="E157" s="26"/>
      <c r="F157" s="26"/>
    </row>
    <row r="158" spans="1:6">
      <c r="A158" s="35" t="s">
        <v>8</v>
      </c>
      <c r="B158" s="26">
        <v>162387.93000000008</v>
      </c>
      <c r="C158" s="26"/>
      <c r="D158" s="26"/>
      <c r="E158" s="26"/>
      <c r="F158" s="26"/>
    </row>
    <row r="159" spans="1:6">
      <c r="A159" s="35" t="s">
        <v>8</v>
      </c>
      <c r="B159" s="26">
        <v>397364.69</v>
      </c>
      <c r="C159" s="26">
        <v>400000</v>
      </c>
      <c r="D159" s="26"/>
      <c r="E159" s="26"/>
      <c r="F159" s="26"/>
    </row>
    <row r="160" spans="1:6">
      <c r="A160" s="35" t="s">
        <v>8</v>
      </c>
      <c r="B160" s="26">
        <v>184.30000000000018</v>
      </c>
      <c r="C160" s="26"/>
      <c r="D160" s="26"/>
      <c r="E160" s="26"/>
      <c r="F160" s="26"/>
    </row>
    <row r="161" spans="1:6">
      <c r="A161" s="35" t="s">
        <v>8</v>
      </c>
      <c r="B161" s="26">
        <v>262910.59999999998</v>
      </c>
      <c r="C161" s="26">
        <v>700000</v>
      </c>
      <c r="D161" s="26"/>
      <c r="E161" s="26"/>
      <c r="F161" s="26"/>
    </row>
    <row r="162" spans="1:6">
      <c r="A162" s="35" t="s">
        <v>8</v>
      </c>
      <c r="B162" s="26">
        <v>115422.26999999981</v>
      </c>
      <c r="C162" s="26"/>
      <c r="D162" s="26"/>
      <c r="E162" s="26"/>
      <c r="F162" s="26"/>
    </row>
    <row r="163" spans="1:6">
      <c r="A163" s="35" t="s">
        <v>8</v>
      </c>
      <c r="B163" s="26">
        <v>2447909.7257142863</v>
      </c>
      <c r="C163" s="26">
        <v>1835932.2942857146</v>
      </c>
      <c r="D163" s="26"/>
      <c r="E163" s="26"/>
      <c r="F163" s="26"/>
    </row>
    <row r="164" spans="1:6">
      <c r="A164" s="35" t="s">
        <v>8</v>
      </c>
      <c r="B164" s="26">
        <v>9156.910000000149</v>
      </c>
      <c r="C164" s="26"/>
      <c r="D164" s="26"/>
      <c r="E164" s="26"/>
      <c r="F164" s="26"/>
    </row>
    <row r="165" spans="1:6">
      <c r="A165" s="35" t="s">
        <v>8</v>
      </c>
      <c r="B165" s="26">
        <v>10675.079999999776</v>
      </c>
      <c r="C165" s="26"/>
      <c r="D165" s="26"/>
      <c r="E165" s="26"/>
      <c r="F165" s="26"/>
    </row>
    <row r="166" spans="1:6">
      <c r="A166" s="35" t="s">
        <v>8</v>
      </c>
      <c r="B166" s="26">
        <v>568854.91428571404</v>
      </c>
      <c r="C166" s="26">
        <v>426641.18571428553</v>
      </c>
      <c r="D166" s="26"/>
      <c r="E166" s="26"/>
      <c r="F166" s="26"/>
    </row>
    <row r="167" spans="1:6">
      <c r="A167" s="35" t="s">
        <v>8</v>
      </c>
      <c r="B167" s="26">
        <v>170000</v>
      </c>
      <c r="C167" s="26"/>
      <c r="D167" s="26"/>
      <c r="E167" s="26"/>
      <c r="F167" s="26"/>
    </row>
    <row r="168" spans="1:6">
      <c r="A168" s="35" t="s">
        <v>8</v>
      </c>
      <c r="B168" s="26">
        <v>13102.37999999999</v>
      </c>
      <c r="C168" s="26"/>
      <c r="D168" s="26"/>
      <c r="E168" s="26"/>
      <c r="F168" s="26"/>
    </row>
    <row r="169" spans="1:6">
      <c r="A169" s="35" t="s">
        <v>8</v>
      </c>
      <c r="B169" s="26">
        <v>110672.76000000001</v>
      </c>
      <c r="C169" s="26"/>
      <c r="D169" s="26"/>
      <c r="E169" s="26"/>
      <c r="F169" s="26"/>
    </row>
    <row r="170" spans="1:6">
      <c r="A170" s="35" t="s">
        <v>8</v>
      </c>
      <c r="B170" s="26">
        <v>26326.115555555552</v>
      </c>
      <c r="C170" s="26">
        <v>32907.644444444442</v>
      </c>
      <c r="D170" s="26"/>
      <c r="E170" s="26"/>
      <c r="F170" s="26"/>
    </row>
    <row r="171" spans="1:6">
      <c r="A171" s="35" t="s">
        <v>8</v>
      </c>
      <c r="B171" s="26">
        <v>13144.650000000031</v>
      </c>
      <c r="C171" s="26"/>
      <c r="D171" s="26"/>
      <c r="E171" s="26"/>
      <c r="F171" s="26"/>
    </row>
    <row r="172" spans="1:6">
      <c r="A172" s="35" t="s">
        <v>8</v>
      </c>
      <c r="B172" s="26">
        <v>256338.77</v>
      </c>
      <c r="C172" s="26">
        <v>800000</v>
      </c>
      <c r="D172" s="26"/>
      <c r="E172" s="26"/>
      <c r="F172" s="26"/>
    </row>
    <row r="173" spans="1:6">
      <c r="A173" s="35" t="s">
        <v>8</v>
      </c>
      <c r="B173" s="26">
        <v>60799.039999999972</v>
      </c>
      <c r="C173" s="26"/>
      <c r="D173" s="26"/>
      <c r="E173" s="26"/>
      <c r="F173" s="26"/>
    </row>
    <row r="174" spans="1:6">
      <c r="A174" s="35" t="s">
        <v>8</v>
      </c>
      <c r="B174" s="26">
        <v>3916.6400000000285</v>
      </c>
      <c r="C174" s="26"/>
      <c r="D174" s="26"/>
      <c r="E174" s="26"/>
      <c r="F174" s="26"/>
    </row>
    <row r="175" spans="1:6">
      <c r="A175" s="35" t="s">
        <v>8</v>
      </c>
      <c r="B175" s="26">
        <v>5210.5899999999674</v>
      </c>
      <c r="C175" s="26"/>
      <c r="D175" s="26"/>
      <c r="E175" s="26"/>
      <c r="F175" s="26"/>
    </row>
    <row r="176" spans="1:6">
      <c r="A176" s="35" t="s">
        <v>8</v>
      </c>
      <c r="B176" s="26">
        <v>531.86999999999534</v>
      </c>
      <c r="C176" s="26"/>
      <c r="D176" s="26"/>
      <c r="E176" s="26"/>
      <c r="F176" s="26"/>
    </row>
    <row r="177" spans="1:6">
      <c r="A177" s="35" t="s">
        <v>8</v>
      </c>
      <c r="B177" s="26">
        <v>417975</v>
      </c>
      <c r="C177" s="26"/>
      <c r="D177" s="26"/>
      <c r="E177" s="26"/>
      <c r="F177" s="26"/>
    </row>
    <row r="178" spans="1:6">
      <c r="A178" s="35" t="s">
        <v>8</v>
      </c>
      <c r="B178" s="26">
        <v>99600</v>
      </c>
      <c r="C178" s="26"/>
      <c r="D178" s="26"/>
      <c r="E178" s="26"/>
      <c r="F178" s="26"/>
    </row>
    <row r="179" spans="1:6">
      <c r="A179" s="35" t="s">
        <v>8</v>
      </c>
      <c r="B179" s="26">
        <v>27432.010000000002</v>
      </c>
      <c r="C179" s="26"/>
      <c r="D179" s="26"/>
      <c r="E179" s="26"/>
      <c r="F179" s="26"/>
    </row>
    <row r="180" spans="1:6">
      <c r="A180" s="35" t="s">
        <v>8</v>
      </c>
      <c r="B180" s="26">
        <v>2235355.4</v>
      </c>
      <c r="C180" s="26"/>
      <c r="D180" s="26"/>
      <c r="E180" s="26"/>
      <c r="F180" s="26"/>
    </row>
    <row r="181" spans="1:6">
      <c r="A181" s="35" t="s">
        <v>8</v>
      </c>
      <c r="B181" s="26">
        <v>43792.599999999627</v>
      </c>
      <c r="C181" s="26"/>
      <c r="D181" s="26"/>
      <c r="E181" s="26"/>
      <c r="F181" s="26"/>
    </row>
    <row r="182" spans="1:6">
      <c r="A182" s="35" t="s">
        <v>8</v>
      </c>
      <c r="B182" s="26">
        <v>2003.51000000001</v>
      </c>
      <c r="C182" s="26"/>
      <c r="D182" s="26"/>
      <c r="E182" s="26"/>
      <c r="F182" s="26"/>
    </row>
    <row r="183" spans="1:6">
      <c r="A183" s="35" t="s">
        <v>8</v>
      </c>
      <c r="B183" s="26">
        <v>2181960</v>
      </c>
      <c r="C183" s="26"/>
      <c r="D183" s="26"/>
      <c r="E183" s="26"/>
      <c r="F183" s="26"/>
    </row>
    <row r="184" spans="1:6">
      <c r="A184" s="35" t="s">
        <v>8</v>
      </c>
      <c r="B184" s="26">
        <v>9587.1600000000035</v>
      </c>
      <c r="C184" s="26"/>
      <c r="D184" s="26"/>
      <c r="E184" s="26"/>
      <c r="F184" s="26"/>
    </row>
    <row r="185" spans="1:6">
      <c r="A185" s="35" t="s">
        <v>8</v>
      </c>
      <c r="B185" s="26">
        <v>320070</v>
      </c>
      <c r="C185" s="26">
        <v>320070</v>
      </c>
      <c r="D185" s="26"/>
      <c r="E185" s="26"/>
      <c r="F185" s="26"/>
    </row>
    <row r="186" spans="1:6">
      <c r="A186" s="35" t="s">
        <v>8</v>
      </c>
      <c r="B186" s="26">
        <v>132981.5</v>
      </c>
      <c r="C186" s="26">
        <v>132981.5</v>
      </c>
      <c r="D186" s="26"/>
      <c r="E186" s="26"/>
      <c r="F186" s="26"/>
    </row>
    <row r="187" spans="1:6">
      <c r="A187" s="35" t="s">
        <v>8</v>
      </c>
      <c r="B187" s="26">
        <v>203000</v>
      </c>
      <c r="C187" s="26">
        <v>203000</v>
      </c>
      <c r="D187" s="26"/>
      <c r="E187" s="26"/>
      <c r="F187" s="26"/>
    </row>
    <row r="188" spans="1:6">
      <c r="A188" s="35" t="s">
        <v>8</v>
      </c>
      <c r="B188" s="26">
        <v>414900</v>
      </c>
      <c r="C188" s="26"/>
      <c r="D188" s="26"/>
      <c r="E188" s="26"/>
      <c r="F188" s="26"/>
    </row>
    <row r="189" spans="1:6">
      <c r="A189" s="35" t="s">
        <v>8</v>
      </c>
      <c r="B189" s="26">
        <v>9631.3300000000163</v>
      </c>
      <c r="C189" s="26"/>
      <c r="D189" s="26"/>
      <c r="E189" s="26"/>
      <c r="F189" s="26"/>
    </row>
    <row r="190" spans="1:6">
      <c r="A190" s="35" t="s">
        <v>8</v>
      </c>
      <c r="B190" s="26">
        <v>3976000</v>
      </c>
      <c r="C190" s="26">
        <v>5964000</v>
      </c>
      <c r="D190" s="26"/>
      <c r="E190" s="26"/>
      <c r="F190" s="26"/>
    </row>
    <row r="191" spans="1:6">
      <c r="A191" s="35" t="s">
        <v>8</v>
      </c>
      <c r="B191" s="26">
        <v>3900000</v>
      </c>
      <c r="C191" s="26"/>
      <c r="D191" s="26"/>
      <c r="E191" s="26"/>
      <c r="F191" s="26"/>
    </row>
    <row r="192" spans="1:6">
      <c r="A192" s="35" t="s">
        <v>8</v>
      </c>
      <c r="B192" s="19">
        <v>53226.517333333337</v>
      </c>
      <c r="C192" s="19">
        <v>146372.92266666668</v>
      </c>
      <c r="D192" s="19"/>
      <c r="E192" s="19"/>
      <c r="F192" s="19"/>
    </row>
    <row r="193" spans="1:6">
      <c r="A193" s="18" t="s">
        <v>27</v>
      </c>
      <c r="B193" s="20">
        <v>0</v>
      </c>
      <c r="C193" s="20">
        <v>162363.89000000001</v>
      </c>
      <c r="D193" s="20">
        <v>0</v>
      </c>
      <c r="E193" s="20"/>
      <c r="F193" s="20"/>
    </row>
    <row r="194" spans="1:6">
      <c r="A194" s="18" t="s">
        <v>27</v>
      </c>
      <c r="B194" s="20">
        <v>0</v>
      </c>
      <c r="C194" s="20">
        <v>154448.28</v>
      </c>
      <c r="D194" s="20">
        <v>0</v>
      </c>
      <c r="E194" s="20"/>
      <c r="F194" s="20"/>
    </row>
    <row r="195" spans="1:6">
      <c r="A195" s="18" t="s">
        <v>27</v>
      </c>
      <c r="B195" s="20">
        <v>84575</v>
      </c>
      <c r="C195" s="20">
        <v>0</v>
      </c>
      <c r="D195" s="20">
        <v>0</v>
      </c>
      <c r="E195" s="20"/>
      <c r="F195" s="20"/>
    </row>
    <row r="196" spans="1:6">
      <c r="A196" s="18" t="s">
        <v>27</v>
      </c>
      <c r="B196" s="20">
        <v>90000</v>
      </c>
      <c r="C196" s="20">
        <v>167654.12</v>
      </c>
      <c r="D196" s="20">
        <v>0</v>
      </c>
      <c r="E196" s="20"/>
      <c r="F196" s="20"/>
    </row>
    <row r="197" spans="1:6">
      <c r="A197" s="18" t="s">
        <v>27</v>
      </c>
      <c r="B197" s="20">
        <v>31388.55</v>
      </c>
      <c r="C197" s="20">
        <v>0</v>
      </c>
      <c r="D197" s="20">
        <v>0</v>
      </c>
      <c r="E197" s="20"/>
      <c r="F197" s="20"/>
    </row>
    <row r="198" spans="1:6">
      <c r="A198" s="18" t="s">
        <v>27</v>
      </c>
      <c r="B198" s="20">
        <v>0</v>
      </c>
      <c r="C198" s="20">
        <v>43597</v>
      </c>
      <c r="D198" s="20">
        <v>0</v>
      </c>
      <c r="E198" s="20"/>
      <c r="F198" s="20"/>
    </row>
    <row r="199" spans="1:6">
      <c r="A199" s="18" t="s">
        <v>27</v>
      </c>
      <c r="B199" s="20">
        <v>107592.56</v>
      </c>
      <c r="C199" s="20">
        <v>0</v>
      </c>
      <c r="D199" s="20">
        <v>0</v>
      </c>
      <c r="E199" s="20"/>
      <c r="F199" s="20"/>
    </row>
    <row r="200" spans="1:6">
      <c r="A200" s="18" t="s">
        <v>27</v>
      </c>
      <c r="B200" s="20">
        <v>46784.88</v>
      </c>
      <c r="C200" s="20">
        <v>0</v>
      </c>
      <c r="D200" s="20">
        <v>0</v>
      </c>
      <c r="E200" s="20"/>
      <c r="F200" s="20"/>
    </row>
    <row r="201" spans="1:6">
      <c r="A201" s="18" t="s">
        <v>27</v>
      </c>
      <c r="B201" s="20">
        <v>60261.62</v>
      </c>
      <c r="C201" s="20">
        <v>0</v>
      </c>
      <c r="D201" s="20">
        <v>0</v>
      </c>
      <c r="E201" s="20"/>
      <c r="F201" s="20"/>
    </row>
    <row r="202" spans="1:6">
      <c r="A202" s="18" t="s">
        <v>27</v>
      </c>
      <c r="B202" s="20">
        <v>400000</v>
      </c>
      <c r="C202" s="20">
        <v>560423.42000000004</v>
      </c>
      <c r="D202" s="20">
        <v>0</v>
      </c>
      <c r="E202" s="20"/>
      <c r="F202" s="20"/>
    </row>
    <row r="203" spans="1:6">
      <c r="A203" s="18" t="s">
        <v>27</v>
      </c>
      <c r="B203" s="20">
        <v>75000</v>
      </c>
      <c r="C203" s="20">
        <v>488222</v>
      </c>
      <c r="D203" s="20">
        <v>0</v>
      </c>
      <c r="E203" s="20"/>
      <c r="F203" s="20"/>
    </row>
    <row r="204" spans="1:6">
      <c r="A204" s="18" t="s">
        <v>27</v>
      </c>
      <c r="B204" s="20">
        <v>15702</v>
      </c>
      <c r="C204" s="20">
        <v>0</v>
      </c>
      <c r="D204" s="20">
        <v>0</v>
      </c>
      <c r="E204" s="20"/>
      <c r="F204" s="20"/>
    </row>
    <row r="205" spans="1:6">
      <c r="A205" s="18" t="s">
        <v>27</v>
      </c>
      <c r="B205" s="20">
        <v>85015</v>
      </c>
      <c r="C205" s="20">
        <v>0</v>
      </c>
      <c r="D205" s="20">
        <v>0</v>
      </c>
      <c r="E205" s="20"/>
      <c r="F205" s="20"/>
    </row>
    <row r="206" spans="1:6">
      <c r="A206" s="18" t="s">
        <v>27</v>
      </c>
      <c r="B206" s="20">
        <v>358000</v>
      </c>
      <c r="C206" s="20">
        <v>0</v>
      </c>
      <c r="D206" s="20">
        <v>0</v>
      </c>
      <c r="E206" s="20"/>
      <c r="F206" s="20"/>
    </row>
    <row r="207" spans="1:6">
      <c r="A207" s="18" t="s">
        <v>27</v>
      </c>
      <c r="B207" s="20">
        <v>216000</v>
      </c>
      <c r="C207" s="20">
        <v>0</v>
      </c>
      <c r="D207" s="20">
        <v>0</v>
      </c>
      <c r="E207" s="20"/>
      <c r="F207" s="20"/>
    </row>
    <row r="208" spans="1:6">
      <c r="A208" s="18" t="s">
        <v>27</v>
      </c>
      <c r="B208" s="20">
        <v>0</v>
      </c>
      <c r="C208" s="20">
        <v>18237.310000000001</v>
      </c>
      <c r="D208" s="20">
        <v>0</v>
      </c>
      <c r="E208" s="20"/>
      <c r="F208" s="20"/>
    </row>
    <row r="209" spans="1:6">
      <c r="A209" s="18" t="s">
        <v>27</v>
      </c>
      <c r="B209" s="20">
        <v>45517</v>
      </c>
      <c r="C209" s="20">
        <v>68276</v>
      </c>
      <c r="D209" s="20">
        <v>0</v>
      </c>
      <c r="E209" s="20"/>
      <c r="F209" s="20"/>
    </row>
    <row r="210" spans="1:6">
      <c r="A210" s="18" t="s">
        <v>27</v>
      </c>
      <c r="B210" s="20">
        <v>100000</v>
      </c>
      <c r="C210" s="20">
        <v>38000</v>
      </c>
      <c r="D210" s="20">
        <v>0</v>
      </c>
      <c r="E210" s="20"/>
      <c r="F210" s="20"/>
    </row>
    <row r="211" spans="1:6">
      <c r="A211" s="18" t="s">
        <v>27</v>
      </c>
      <c r="B211" s="20">
        <v>150000</v>
      </c>
      <c r="C211" s="20">
        <v>850000</v>
      </c>
      <c r="D211" s="20">
        <v>0</v>
      </c>
      <c r="E211" s="20"/>
      <c r="F211" s="20"/>
    </row>
    <row r="212" spans="1:6">
      <c r="A212" s="18" t="s">
        <v>27</v>
      </c>
      <c r="B212" s="20">
        <v>150000</v>
      </c>
      <c r="C212" s="20">
        <v>850000</v>
      </c>
      <c r="D212" s="20">
        <v>0</v>
      </c>
      <c r="E212" s="20"/>
      <c r="F212" s="20"/>
    </row>
    <row r="213" spans="1:6">
      <c r="A213" s="37" t="s">
        <v>10</v>
      </c>
      <c r="B213" s="15">
        <v>1782000</v>
      </c>
      <c r="C213" s="15"/>
      <c r="D213" s="15"/>
      <c r="E213" s="15"/>
      <c r="F213" s="15"/>
    </row>
    <row r="214" spans="1:6">
      <c r="A214" s="37" t="s">
        <v>10</v>
      </c>
      <c r="B214" s="15"/>
      <c r="C214" s="15">
        <v>3755409.3333333335</v>
      </c>
      <c r="D214" s="15">
        <v>1877704.6666666665</v>
      </c>
      <c r="E214" s="15"/>
      <c r="F214" s="15"/>
    </row>
    <row r="215" spans="1:6">
      <c r="A215" s="37" t="s">
        <v>10</v>
      </c>
      <c r="B215" s="15"/>
      <c r="C215" s="15">
        <v>650000</v>
      </c>
      <c r="D215" s="15">
        <v>703800</v>
      </c>
      <c r="E215" s="15"/>
      <c r="F215" s="15"/>
    </row>
    <row r="216" spans="1:6">
      <c r="A216" s="37" t="s">
        <v>10</v>
      </c>
      <c r="B216" s="15"/>
      <c r="C216" s="15">
        <v>700000</v>
      </c>
      <c r="D216" s="15">
        <v>828899</v>
      </c>
      <c r="E216" s="15"/>
      <c r="F216" s="15"/>
    </row>
    <row r="217" spans="1:6">
      <c r="A217" s="38" t="s">
        <v>20</v>
      </c>
      <c r="B217" s="14">
        <v>158608</v>
      </c>
      <c r="C217" s="14">
        <v>39161</v>
      </c>
      <c r="D217" s="14"/>
      <c r="E217" s="14"/>
      <c r="F217" s="14"/>
    </row>
    <row r="218" spans="1:6">
      <c r="A218" s="38" t="s">
        <v>20</v>
      </c>
      <c r="B218" s="14">
        <v>260400</v>
      </c>
      <c r="C218" s="14">
        <v>207606</v>
      </c>
      <c r="D218" s="14"/>
      <c r="E218" s="14"/>
      <c r="F218" s="14"/>
    </row>
    <row r="219" spans="1:6">
      <c r="A219" s="38" t="s">
        <v>20</v>
      </c>
      <c r="B219" s="14">
        <v>421253</v>
      </c>
      <c r="C219" s="14">
        <v>209940</v>
      </c>
      <c r="D219" s="14"/>
      <c r="E219" s="14"/>
      <c r="F219" s="14"/>
    </row>
    <row r="220" spans="1:6">
      <c r="A220" s="38" t="s">
        <v>20</v>
      </c>
      <c r="B220" s="14">
        <v>167652</v>
      </c>
      <c r="C220" s="14">
        <v>92732</v>
      </c>
      <c r="D220" s="14"/>
      <c r="E220" s="14"/>
      <c r="F220" s="14"/>
    </row>
    <row r="221" spans="1:6">
      <c r="A221" s="38" t="s">
        <v>20</v>
      </c>
      <c r="B221" s="14">
        <v>208400</v>
      </c>
      <c r="C221" s="14">
        <v>156084</v>
      </c>
      <c r="D221" s="14"/>
      <c r="E221" s="14"/>
      <c r="F221" s="14"/>
    </row>
    <row r="222" spans="1:6">
      <c r="A222" s="38" t="s">
        <v>20</v>
      </c>
      <c r="B222" s="14">
        <v>223843</v>
      </c>
      <c r="C222" s="14">
        <v>163013</v>
      </c>
      <c r="D222" s="14"/>
      <c r="E222" s="14"/>
      <c r="F222" s="14"/>
    </row>
    <row r="223" spans="1:6">
      <c r="A223" s="39" t="s">
        <v>26</v>
      </c>
      <c r="B223" s="15">
        <v>32103.82</v>
      </c>
      <c r="C223" s="15"/>
      <c r="D223" s="15"/>
      <c r="E223" s="15"/>
      <c r="F223" s="15"/>
    </row>
    <row r="224" spans="1:6">
      <c r="A224" s="38" t="s">
        <v>21</v>
      </c>
      <c r="B224" s="16">
        <v>980254.3</v>
      </c>
      <c r="C224" s="16"/>
      <c r="D224" s="16"/>
      <c r="E224" s="16"/>
      <c r="F224" s="16"/>
    </row>
    <row r="225" spans="1:6">
      <c r="A225" s="38" t="s">
        <v>21</v>
      </c>
      <c r="B225" s="16">
        <v>2958252.52</v>
      </c>
      <c r="C225" s="16"/>
      <c r="D225" s="16"/>
      <c r="E225" s="16"/>
      <c r="F225" s="16"/>
    </row>
    <row r="226" spans="1:6">
      <c r="A226" s="38" t="s">
        <v>21</v>
      </c>
      <c r="B226" s="16">
        <v>583526.40000000002</v>
      </c>
      <c r="C226" s="16"/>
      <c r="D226" s="16"/>
      <c r="E226" s="16"/>
      <c r="F226" s="16"/>
    </row>
    <row r="227" spans="1:6">
      <c r="A227" s="38" t="s">
        <v>21</v>
      </c>
      <c r="B227" s="16">
        <v>120000.02</v>
      </c>
      <c r="C227" s="16"/>
      <c r="D227" s="16"/>
      <c r="E227" s="16"/>
      <c r="F227" s="16"/>
    </row>
    <row r="228" spans="1:6">
      <c r="A228" s="38" t="s">
        <v>21</v>
      </c>
      <c r="B228" s="16">
        <v>689132.23</v>
      </c>
      <c r="C228" s="16"/>
      <c r="D228" s="16"/>
      <c r="E228" s="16"/>
      <c r="F228" s="16"/>
    </row>
    <row r="229" spans="1:6">
      <c r="A229" s="38" t="s">
        <v>21</v>
      </c>
      <c r="B229" s="16">
        <v>39130588.219999999</v>
      </c>
      <c r="C229" s="16"/>
      <c r="D229" s="16"/>
      <c r="E229" s="16"/>
      <c r="F229" s="16"/>
    </row>
    <row r="230" spans="1:6">
      <c r="A230" s="31" t="s">
        <v>9</v>
      </c>
      <c r="B230" s="15">
        <v>0</v>
      </c>
      <c r="C230" s="15">
        <v>1500000</v>
      </c>
      <c r="D230" s="15">
        <v>1500000</v>
      </c>
      <c r="E230" s="15"/>
      <c r="F230" s="15"/>
    </row>
    <row r="231" spans="1:6">
      <c r="A231" s="32" t="s">
        <v>5</v>
      </c>
      <c r="B231" s="14">
        <v>53916</v>
      </c>
      <c r="C231" s="14"/>
      <c r="D231" s="14"/>
      <c r="E231" s="14"/>
      <c r="F231" s="14"/>
    </row>
    <row r="232" spans="1:6">
      <c r="A232" s="11" t="s">
        <v>22</v>
      </c>
      <c r="B232" s="15"/>
      <c r="C232" s="15"/>
      <c r="D232" s="15"/>
      <c r="E232" s="15"/>
      <c r="F232" s="15"/>
    </row>
    <row r="233" spans="1:6">
      <c r="A233" s="38" t="s">
        <v>11</v>
      </c>
      <c r="B233" s="14">
        <v>843452.97</v>
      </c>
      <c r="C233" s="14"/>
      <c r="D233" s="14"/>
      <c r="E233" s="14"/>
      <c r="F233" s="14"/>
    </row>
    <row r="234" spans="1:6">
      <c r="A234" s="38" t="s">
        <v>11</v>
      </c>
      <c r="B234" s="14">
        <v>392183.86</v>
      </c>
      <c r="C234" s="14"/>
      <c r="D234" s="14"/>
      <c r="E234" s="14"/>
      <c r="F234" s="14"/>
    </row>
    <row r="235" spans="1:6">
      <c r="A235" s="38" t="s">
        <v>11</v>
      </c>
      <c r="B235" s="14">
        <v>358633.88</v>
      </c>
      <c r="C235" s="14"/>
      <c r="D235" s="14"/>
      <c r="E235" s="14"/>
      <c r="F235" s="14"/>
    </row>
    <row r="236" spans="1:6">
      <c r="A236" s="38" t="s">
        <v>11</v>
      </c>
      <c r="B236" s="14">
        <v>378790.40000000002</v>
      </c>
      <c r="C236" s="14"/>
      <c r="D236" s="14"/>
      <c r="E236" s="14"/>
      <c r="F236" s="14"/>
    </row>
    <row r="237" spans="1:6">
      <c r="A237" s="38" t="s">
        <v>11</v>
      </c>
      <c r="B237" s="14">
        <v>1732689.96</v>
      </c>
      <c r="C237" s="14"/>
      <c r="D237" s="14"/>
      <c r="E237" s="14"/>
      <c r="F237" s="14"/>
    </row>
    <row r="238" spans="1:6">
      <c r="A238" s="38" t="s">
        <v>11</v>
      </c>
      <c r="B238" s="14">
        <v>6360000</v>
      </c>
      <c r="C238" s="14"/>
      <c r="D238" s="14"/>
      <c r="E238" s="14"/>
      <c r="F238" s="14"/>
    </row>
    <row r="239" spans="1:6">
      <c r="A239" s="38" t="s">
        <v>11</v>
      </c>
      <c r="B239" s="14">
        <v>3236854</v>
      </c>
      <c r="C239" s="14"/>
      <c r="D239" s="14"/>
      <c r="E239" s="14"/>
      <c r="F239" s="14"/>
    </row>
    <row r="240" spans="1:6">
      <c r="A240" s="38" t="s">
        <v>11</v>
      </c>
      <c r="B240" s="14">
        <v>336582.64</v>
      </c>
      <c r="C240" s="14"/>
      <c r="D240" s="14"/>
      <c r="E240" s="14"/>
      <c r="F240" s="14"/>
    </row>
    <row r="241" spans="1:6">
      <c r="A241" s="38" t="s">
        <v>11</v>
      </c>
      <c r="B241" s="14">
        <v>2922600</v>
      </c>
      <c r="C241" s="14"/>
      <c r="D241" s="14"/>
      <c r="E241" s="14"/>
      <c r="F241" s="14"/>
    </row>
    <row r="242" spans="1:6">
      <c r="A242" s="38" t="s">
        <v>11</v>
      </c>
      <c r="B242" s="14">
        <v>8495100</v>
      </c>
      <c r="C242" s="14"/>
      <c r="D242" s="14"/>
      <c r="E242" s="14"/>
      <c r="F242" s="14"/>
    </row>
    <row r="243" spans="1:6">
      <c r="A243" s="38" t="s">
        <v>11</v>
      </c>
      <c r="B243" s="14">
        <v>8436676.9199999999</v>
      </c>
      <c r="C243" s="14"/>
      <c r="D243" s="14"/>
      <c r="E243" s="14"/>
      <c r="F243" s="14"/>
    </row>
    <row r="244" spans="1:6">
      <c r="A244" s="38" t="s">
        <v>11</v>
      </c>
      <c r="B244" s="14">
        <v>5000000</v>
      </c>
      <c r="C244" s="14"/>
      <c r="D244" s="14"/>
      <c r="E244" s="14"/>
      <c r="F244" s="14"/>
    </row>
    <row r="245" spans="1:6">
      <c r="A245" s="38" t="s">
        <v>11</v>
      </c>
      <c r="B245" s="14">
        <v>8000000</v>
      </c>
      <c r="C245" s="14"/>
      <c r="D245" s="14"/>
      <c r="E245" s="14"/>
      <c r="F245" s="14"/>
    </row>
    <row r="246" spans="1:6">
      <c r="A246" s="38" t="s">
        <v>11</v>
      </c>
      <c r="B246" s="14">
        <v>3560290.0031999997</v>
      </c>
      <c r="C246" s="14"/>
      <c r="D246" s="14"/>
      <c r="E246" s="14"/>
      <c r="F246" s="14"/>
    </row>
    <row r="247" spans="1:6">
      <c r="A247" s="36" t="s">
        <v>19</v>
      </c>
      <c r="B247" s="15">
        <v>100000</v>
      </c>
      <c r="C247" s="15">
        <v>202849.72</v>
      </c>
      <c r="D247" s="15">
        <v>200000</v>
      </c>
      <c r="E247" s="15">
        <v>200000</v>
      </c>
      <c r="F247" s="15">
        <v>200000</v>
      </c>
    </row>
    <row r="248" spans="1:6">
      <c r="A248" s="36" t="s">
        <v>19</v>
      </c>
      <c r="B248" s="15">
        <v>150000</v>
      </c>
      <c r="C248" s="15">
        <v>249100</v>
      </c>
      <c r="D248" s="15">
        <v>100000</v>
      </c>
      <c r="E248" s="15"/>
      <c r="F248" s="15"/>
    </row>
    <row r="249" spans="1:6">
      <c r="A249" s="36" t="s">
        <v>19</v>
      </c>
      <c r="B249" s="15">
        <v>41431.440000000002</v>
      </c>
      <c r="C249" s="15"/>
      <c r="D249" s="15"/>
      <c r="E249" s="15"/>
      <c r="F249" s="15"/>
    </row>
    <row r="250" spans="1:6">
      <c r="A250" s="36" t="s">
        <v>19</v>
      </c>
      <c r="B250" s="15">
        <v>310000</v>
      </c>
      <c r="C250" s="15">
        <v>126975.93</v>
      </c>
      <c r="D250" s="15"/>
      <c r="E250" s="15"/>
      <c r="F250" s="15"/>
    </row>
    <row r="251" spans="1:6">
      <c r="A251" s="36" t="s">
        <v>19</v>
      </c>
      <c r="B251" s="15">
        <v>2932041</v>
      </c>
      <c r="C251" s="15">
        <v>11596855.859999999</v>
      </c>
      <c r="D251" s="15"/>
      <c r="E251" s="15"/>
      <c r="F251" s="15"/>
    </row>
    <row r="252" spans="1:6">
      <c r="A252" s="36" t="s">
        <v>19</v>
      </c>
      <c r="B252" s="15">
        <v>662697.61</v>
      </c>
      <c r="C252" s="15">
        <v>1268141.9099999999</v>
      </c>
      <c r="D252" s="15">
        <v>1250000</v>
      </c>
      <c r="E252" s="15">
        <v>1250000</v>
      </c>
      <c r="F252" s="15">
        <v>1200000</v>
      </c>
    </row>
    <row r="253" spans="1:6">
      <c r="A253" s="36" t="s">
        <v>19</v>
      </c>
      <c r="B253" s="15">
        <v>867924.47999999998</v>
      </c>
      <c r="C253" s="15">
        <v>1200000</v>
      </c>
      <c r="D253" s="15">
        <v>1200000</v>
      </c>
      <c r="E253" s="15"/>
      <c r="F253" s="15"/>
    </row>
    <row r="254" spans="1:6">
      <c r="A254" s="36" t="s">
        <v>19</v>
      </c>
      <c r="B254" s="15"/>
      <c r="C254" s="15">
        <v>198835.75</v>
      </c>
      <c r="D254" s="15">
        <v>200000</v>
      </c>
      <c r="E254" s="15"/>
      <c r="F254" s="15"/>
    </row>
    <row r="255" spans="1:6">
      <c r="A255" s="36" t="s">
        <v>19</v>
      </c>
      <c r="B255" s="15">
        <v>500000</v>
      </c>
      <c r="C255" s="15">
        <v>2174029.25</v>
      </c>
      <c r="D255" s="15">
        <v>2200000</v>
      </c>
      <c r="E255" s="15">
        <v>2000000</v>
      </c>
      <c r="F255" s="15">
        <v>2000000</v>
      </c>
    </row>
    <row r="256" spans="1:6">
      <c r="A256" s="36" t="s">
        <v>19</v>
      </c>
      <c r="B256" s="15">
        <v>0</v>
      </c>
      <c r="C256" s="15">
        <v>1733003.57</v>
      </c>
      <c r="D256" s="15">
        <v>1700000</v>
      </c>
      <c r="E256" s="15">
        <v>1700000</v>
      </c>
      <c r="F256" s="15">
        <v>1700000</v>
      </c>
    </row>
    <row r="257" spans="1:6">
      <c r="A257" s="36" t="s">
        <v>19</v>
      </c>
      <c r="B257" s="15">
        <v>22.6</v>
      </c>
      <c r="C257" s="15"/>
      <c r="D257" s="15"/>
      <c r="E257" s="15"/>
      <c r="F257" s="15"/>
    </row>
    <row r="258" spans="1:6">
      <c r="A258" s="36" t="s">
        <v>19</v>
      </c>
      <c r="B258" s="15">
        <v>10990000.049999997</v>
      </c>
      <c r="C258" s="15"/>
      <c r="D258" s="15"/>
      <c r="E258" s="15"/>
      <c r="F258" s="15"/>
    </row>
    <row r="259" spans="1:6">
      <c r="A259" s="36" t="s">
        <v>19</v>
      </c>
      <c r="B259" s="15">
        <v>300881.08999999939</v>
      </c>
      <c r="C259" s="15"/>
      <c r="D259" s="15"/>
      <c r="E259" s="15"/>
      <c r="F259" s="15"/>
    </row>
    <row r="260" spans="1:6">
      <c r="A260" s="36" t="s">
        <v>19</v>
      </c>
      <c r="B260" s="15"/>
      <c r="C260" s="15">
        <v>50000</v>
      </c>
      <c r="D260" s="15">
        <v>71212.63</v>
      </c>
      <c r="E260" s="15"/>
      <c r="F260" s="15"/>
    </row>
    <row r="261" spans="1:6">
      <c r="A261" s="36" t="s">
        <v>19</v>
      </c>
      <c r="B261" s="15">
        <v>12000</v>
      </c>
      <c r="C261" s="15">
        <v>153744.62</v>
      </c>
      <c r="D261" s="15">
        <v>100000</v>
      </c>
      <c r="E261" s="15"/>
      <c r="F261" s="15"/>
    </row>
    <row r="262" spans="1:6">
      <c r="A262" s="40" t="s">
        <v>2</v>
      </c>
      <c r="B262" s="20">
        <v>40000</v>
      </c>
      <c r="C262" s="20"/>
      <c r="D262" s="20"/>
      <c r="E262" s="20"/>
      <c r="F262" s="20"/>
    </row>
    <row r="263" spans="1:6">
      <c r="A263" s="40" t="s">
        <v>2</v>
      </c>
      <c r="B263" s="14">
        <v>31999</v>
      </c>
      <c r="C263" s="14"/>
      <c r="D263" s="14"/>
      <c r="E263" s="14"/>
      <c r="F263" s="14"/>
    </row>
    <row r="264" spans="1:6">
      <c r="A264" s="40" t="s">
        <v>2</v>
      </c>
      <c r="B264" s="14">
        <v>49145.84</v>
      </c>
      <c r="C264" s="14"/>
      <c r="D264" s="14"/>
      <c r="E264" s="14"/>
      <c r="F264" s="14"/>
    </row>
    <row r="265" spans="1:6">
      <c r="A265" s="40" t="s">
        <v>2</v>
      </c>
      <c r="B265" s="14">
        <v>69600</v>
      </c>
      <c r="C265" s="14"/>
      <c r="D265" s="14"/>
      <c r="E265" s="14"/>
      <c r="F265" s="14"/>
    </row>
    <row r="266" spans="1:6">
      <c r="A266" s="40" t="s">
        <v>2</v>
      </c>
      <c r="B266" s="14">
        <v>52241.23</v>
      </c>
      <c r="C266" s="14"/>
      <c r="D266" s="14"/>
      <c r="E266" s="14"/>
      <c r="F266" s="14"/>
    </row>
    <row r="267" spans="1:6">
      <c r="A267" s="29"/>
      <c r="B267" s="27">
        <v>395834742.29928547</v>
      </c>
      <c r="C267" s="27">
        <v>155474901.75613841</v>
      </c>
      <c r="D267" s="27">
        <v>49015570.557722673</v>
      </c>
      <c r="E267" s="27">
        <v>5150000</v>
      </c>
      <c r="F267" s="27">
        <v>5100000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CIENCIA Y TECONOLOGÍA</vt:lpstr>
      <vt:lpstr>Hoja4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Cabrera Cabrera</dc:creator>
  <cp:lastModifiedBy>TOSHIBA</cp:lastModifiedBy>
  <cp:lastPrinted>2020-09-16T17:37:17Z</cp:lastPrinted>
  <dcterms:created xsi:type="dcterms:W3CDTF">2020-01-31T23:08:01Z</dcterms:created>
  <dcterms:modified xsi:type="dcterms:W3CDTF">2021-04-09T00:46:20Z</dcterms:modified>
</cp:coreProperties>
</file>